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5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<sst xmlns="http://schemas.openxmlformats.org/spreadsheetml/2006/main" count="2385" uniqueCount="666">
  <si>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</si>
  <si>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</si>
  <si>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</si>
  <si>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</si>
  <si>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</si>
  <si>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</si>
  <si>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</si>
  <si>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</si>
  <si>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</si>
  <si>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</si>
  <si>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</si>
  <si>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</si>
  <si>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</si>
  <si>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</si>
  <si>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</si>
  <si>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</si>
  <si>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</si>
  <si>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</si>
  <si>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</si>
  <si>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</si>
  <si>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</si>
  <si>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</si>
  <si>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</si>
  <si>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</si>
  <si>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</si>
  <si>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</si>
  <si>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</si>
  <si>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</si>
  <si>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</si>
  <si>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</si>
  <si>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</si>
  <si>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</si>
  <si>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</si>
  <si>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</si>
  <si>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</si>
  <si>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</si>
  <si>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</si>
  <si>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</si>
  <si>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</si>
  <si>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</si>
  <si>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</si>
  <si>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</si>
  <si>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</si>
  <si>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</si>
  <si>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</si>
  <si>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</si>
  <si>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</si>
  <si>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</si>
  <si>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</si>
  <si>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</si>
  <si>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</si>
  <si>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</si>
  <si>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</si>
  <si>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</si>
  <si>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</si>
  <si>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</si>
  <si>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</si>
  <si>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</si>
  <si>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</si>
  <si>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</si>
  <si>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</si>
  <si>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</si>
  <si>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</si>
  <si>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</si>
  <si>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</si>
  <si>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</si>
  <si>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</si>
  <si>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</si>
  <si>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</si>
  <si>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</si>
  <si>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</si>
  <si>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</si>
  <si>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</si>
  <si>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</si>
  <si>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</si>
  <si>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</si>
  <si>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</si>
  <si>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</si>
  <si>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</si>
  <si>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</si>
  <si>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</si>
  <si>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"КАМЫЗЯКСКАЯ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</si>
  <si>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</si>
  <si>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</si>
  <si>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</si>
  <si>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</si>
  <si>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</si>
  <si>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</si>
  <si>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</si>
  <si>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</si>
  <si>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</si>
  <si>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</si>
  <si>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</si>
  <si>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</si>
  <si>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</si>
  <si>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</si>
  <si>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</si>
  <si>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</si>
  <si>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</si>
  <si>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</si>
  <si>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</si>
  <si>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</si>
  <si>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</si>
  <si>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</si>
  <si>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</si>
  <si>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</si>
  <si>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</si>
  <si>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</si>
  <si>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</si>
  <si>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</si>
  <si>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</si>
  <si>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</si>
  <si>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</si>
  <si>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</si>
  <si>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</si>
  <si>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</si>
  <si>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</si>
  <si>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</si>
  <si>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</si>
  <si>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</si>
  <si>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</si>
  <si>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</si>
  <si>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</si>
  <si>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</si>
  <si>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</si>
  <si>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</si>
  <si>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</si>
  <si>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</si>
  <si>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</si>
  <si>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</si>
  <si>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</si>
  <si>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</si>
  <si>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</si>
  <si>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</si>
  <si>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</si>
  <si>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</si>
  <si>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</si>
  <si>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</si>
  <si>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</si>
  <si>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</si>
  <si>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</si>
  <si>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</si>
  <si>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</si>
  <si>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</si>
  <si>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</si>
  <si>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</si>
  <si>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</si>
  <si>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</si>
  <si>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</si>
  <si>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</si>
  <si>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</si>
  <si>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</si>
  <si>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</si>
  <si>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</si>
  <si>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</si>
  <si>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</si>
  <si>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</si>
  <si>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</si>
  <si>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</si>
  <si>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</si>
  <si>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</si>
  <si>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</si>
  <si>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</si>
  <si>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</si>
  <si>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</si>
  <si>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</si>
  <si>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</si>
  <si>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</si>
  <si>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</si>
  <si>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</si>
  <si>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</si>
  <si>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</si>
  <si>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</si>
  <si>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</si>
  <si>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</si>
  <si>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</si>
  <si>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</si>
  <si>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</si>
  <si>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</si>
  <si>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</si>
  <si>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</si>
  <si>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</si>
  <si>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</si>
  <si>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</si>
  <si>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</si>
  <si>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</si>
  <si>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</si>
  <si>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</si>
  <si>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</si>
  <si>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</si>
  <si>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</si>
  <si>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</si>
  <si>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</si>
  <si>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</si>
  <si>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</si>
  <si>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</si>
  <si>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</si>
  <si>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</si>
  <si>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</si>
  <si>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</si>
  <si>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</si>
  <si>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</si>
  <si>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</si>
  <si>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</si>
  <si>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</si>
  <si>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</si>
  <si>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</si>
  <si>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</si>
  <si>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</si>
  <si>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</si>
  <si>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</si>
  <si>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</si>
  <si>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</si>
  <si>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</si>
  <si>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</si>
  <si>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</si>
  <si>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</si>
  <si>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</si>
  <si>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</si>
  <si>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</si>
  <si>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</si>
  <si>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</si>
  <si>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</si>
  <si>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</si>
  <si>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</si>
  <si>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</si>
  <si>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</si>
  <si>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</si>
  <si>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</si>
  <si>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</si>
  <si>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</si>
  <si>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</si>
  <si>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</si>
  <si>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</si>
  <si>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</si>
  <si>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</si>
  <si>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</si>
  <si>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</si>
  <si>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</si>
  <si>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</si>
  <si>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</si>
  <si>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</si>
  <si>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</si>
  <si>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</si>
  <si>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</si>
  <si>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</si>
  <si>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</si>
  <si>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</si>
  <si>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</si>
  <si>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</si>
  <si>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</si>
  <si>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</si>
  <si>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</si>
  <si>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</si>
  <si>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</si>
  <si>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</si>
  <si>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</si>
  <si>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</si>
  <si>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</si>
  <si>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</si>
  <si>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</si>
  <si>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</si>
  <si>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</si>
  <si>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</si>
  <si>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</si>
  <si>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</si>
  <si>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</si>
  <si>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</si>
  <si>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</si>
  <si>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</si>
  <si>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</si>
  <si>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</si>
  <si>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</si>
  <si>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</si>
  <si>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</si>
  <si>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</si>
  <si>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</si>
  <si>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</si>
  <si>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</si>
  <si>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</si>
  <si>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</si>
  <si>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</si>
  <si>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</si>
  <si>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</si>
  <si>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</si>
  <si>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</si>
  <si>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</si>
  <si>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</si>
  <si>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</si>
  <si>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</si>
  <si>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</si>
  <si>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</si>
  <si>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</si>
  <si>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</si>
  <si>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</si>
  <si>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</si>
  <si>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</si>
  <si>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</si>
  <si>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</si>
  <si>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</si>
  <si>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</si>
  <si>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</si>
  <si>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</si>
  <si>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</si>
  <si>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</si>
  <si>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</si>
  <si>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</si>
  <si>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</si>
  <si>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</si>
  <si>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</si>
  <si>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</si>
  <si>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</si>
  <si>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</si>
  <si>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</si>
  <si>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</si>
  <si>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</si>
  <si>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</si>
  <si>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</si>
  <si>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</si>
  <si>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</si>
  <si>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</si>
  <si>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</si>
  <si>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</si>
  <si>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</si>
  <si>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</si>
  <si>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</si>
  <si>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</si>
  <si>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</si>
  <si>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</si>
  <si>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</si>
  <si>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</si>
  <si>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</si>
  <si>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</si>
  <si>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</si>
  <si>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</si>
  <si>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</si>
  <si>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</si>
  <si>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</si>
  <si>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</si>
  <si>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</si>
  <si>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</si>
  <si>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</si>
  <si>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</si>
  <si>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</si>
  <si>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</si>
  <si>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</si>
  <si>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</si>
  <si>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</si>
  <si>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</si>
  <si>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</si>
  <si>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</si>
  <si>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</si>
  <si>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</si>
  <si>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</si>
  <si>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</si>
  <si>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</si>
  <si>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</si>
  <si>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</si>
  <si>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</si>
  <si>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</si>
  <si>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</si>
  <si>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</si>
  <si>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</si>
  <si>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</si>
  <si>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</si>
  <si>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</si>
  <si>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</si>
  <si>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</si>
  <si>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</si>
  <si>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</si>
  <si>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</si>
  <si>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</si>
  <si>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</si>
  <si>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</si>
  <si>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</si>
  <si>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</si>
  <si>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</si>
  <si>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</si>
  <si>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</si>
  <si>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</si>
  <si>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</si>
  <si>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</si>
  <si>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</si>
  <si>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</si>
  <si>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</si>
  <si>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</si>
  <si>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</si>
  <si>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</si>
  <si>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</si>
  <si>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</si>
  <si>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</si>
  <si>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</si>
  <si>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</si>
  <si>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</si>
  <si>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</si>
  <si>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</si>
  <si>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</si>
  <si>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</si>
  <si>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</si>
  <si>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</si>
  <si>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</si>
  <si>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</si>
  <si>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</si>
  <si>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</si>
  <si>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</si>
  <si>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</si>
  <si>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</si>
  <si>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</si>
  <si>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</si>
  <si>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</si>
  <si>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</si>
  <si>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</si>
  <si>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</si>
  <si>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</si>
  <si>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</si>
  <si>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</si>
  <si>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</si>
  <si>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</si>
  <si>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</si>
  <si>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</si>
  <si>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</si>
  <si>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</si>
  <si>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</si>
  <si>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</si>
  <si>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</si>
  <si>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</si>
  <si>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</si>
  <si>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</si>
  <si>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</si>
  <si>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</si>
  <si>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</si>
  <si>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</si>
  <si>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</si>
  <si>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</si>
  <si>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</si>
  <si>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</si>
  <si>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</si>
  <si>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</si>
  <si>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</si>
  <si>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</si>
  <si>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</si>
  <si>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</si>
  <si>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</si>
  <si>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</si>
  <si>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</si>
  <si>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</si>
  <si>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</si>
  <si>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</si>
  <si>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</si>
  <si>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</si>
  <si>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</si>
  <si>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</si>
  <si>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</si>
  <si>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</si>
  <si>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</si>
  <si>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</si>
  <si>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</si>
  <si>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</si>
  <si>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</si>
  <si>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</si>
  <si>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</si>
  <si>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</si>
  <si>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</si>
  <si>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</si>
  <si>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</si>
  <si>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</si>
  <si>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</si>
  <si>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</si>
  <si>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</si>
  <si>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</si>
  <si>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</si>
  <si>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</si>
  <si>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</si>
  <si>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</si>
  <si>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</si>
  <si>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</si>
  <si>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</si>
  <si>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</si>
  <si>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</si>
  <si>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</si>
  <si>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</si>
  <si>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</si>
  <si>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</si>
  <si>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</si>
  <si>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</si>
  <si>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</si>
  <si>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</si>
  <si>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</si>
  <si>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</si>
  <si>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</si>
  <si>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</si>
  <si>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</si>
  <si>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</si>
  <si>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</si>
  <si>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</si>
  <si>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</si>
  <si>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</si>
  <si>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</si>
  <si>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</si>
  <si>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</si>
  <si>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</si>
  <si>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</si>
  <si>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</si>
  <si>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</si>
  <si>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</si>
  <si>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</si>
  <si>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</si>
  <si>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</si>
  <si>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</si>
  <si>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</si>
  <si>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</si>
  <si>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</si>
  <si>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</si>
  <si>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</si>
  <si>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</si>
  <si>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</si>
  <si>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</si>
  <si>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</si>
  <si>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</si>
  <si>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</si>
  <si>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</si>
  <si>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</si>
  <si>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</si>
  <si>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</si>
  <si>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</si>
  <si>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</si>
  <si>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</si>
  <si>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</si>
  <si>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</si>
  <si>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</si>
  <si>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</si>
  <si>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</si>
  <si>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</si>
  <si>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</si>
  <si>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</si>
  <si>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</si>
  <si>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</si>
  <si>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</si>
  <si>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</si>
  <si>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</si>
  <si>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</si>
  <si>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</si>
  <si>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</si>
  <si>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</si>
  <si>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</si>
  <si>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</si>
  <si>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</si>
  <si>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</si>
  <si>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</si>
  <si>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</si>
  <si>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</si>
  <si>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</si>
  <si>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</si>
  <si>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</si>
  <si>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</si>
  <si>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</si>
  <si>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</si>
  <si>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</si>
  <si>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</si>
  <si>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</si>
  <si>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</si>
  <si>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</si>
  <si>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</si>
  <si>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</si>
  <si>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</si>
  <si>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</si>
  <si>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</si>
  <si>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</si>
  <si>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</si>
  <si>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</si>
  <si>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</si>
  <si>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</si>
  <si>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</si>
  <si>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</si>
  <si>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</si>
  <si>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</si>
  <si>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</si>
  <si>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</si>
  <si>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</si>
  <si>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</si>
  <si>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</si>
  <si>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</si>
  <si>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</si>
  <si>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</si>
  <si>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</si>
  <si>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</si>
  <si>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</si>
  <si>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</si>
  <si>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</si>
  <si>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</si>
  <si>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</si>
  <si>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</si>
  <si>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</si>
  <si>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</si>
  <si>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</si>
  <si>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</si>
  <si>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</si>
  <si>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</si>
  <si>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</si>
  <si>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</si>
  <si>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</si>
  <si>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</si>
  <si>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</si>
  <si>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</si>
  <si>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</si>
  <si>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</si>
  <si>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</si>
  <si>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</si>
  <si>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</si>
  <si>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</si>
  <si>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</si>
  <si>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</si>
  <si>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</si>
  <si>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</si>
  <si>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</si>
  <si>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</si>
  <si>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</si>
  <si>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</si>
  <si>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</si>
  <si>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</si>
  <si>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</si>
  <si>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</si>
  <si>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</si>
  <si>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</si>
  <si>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</si>
  <si>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</si>
  <si>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</si>
  <si>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</si>
  <si>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</si>
  <si>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</si>
  <si>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</si>
  <si>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</si>
  <si>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</si>
  <si>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</si>
  <si>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</si>
  <si>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</si>
  <si>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</si>
  <si>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</si>
  <si>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</si>
  <si>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</si>
  <si>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</si>
  <si>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</si>
  <si>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</si>
  <si>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</si>
  <si>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</si>
  <si>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</si>
  <si>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инфекционным болезням</t>
  </si>
  <si>
    <t>кардиологии</t>
  </si>
  <si>
    <t>общей врачебной практике (семейной медицине)</t>
  </si>
  <si>
    <t>(ДН) САХАРНЫЙ ДИАБЕТ</t>
  </si>
  <si>
    <t>(ДН) БСК</t>
  </si>
  <si>
    <t>онкологии</t>
  </si>
  <si>
    <t>(ДН) ОНКОЛОГИЧЕСКИЕ ЗАБОЛЕВАНИЯ</t>
  </si>
  <si>
    <t>педиатрии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</si>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</sst>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2">
        <v>300041</v>
      </c>
      <c r="E3" s="172"/>
      <c r="F3" s="7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>D10+E10</f>
        <v>0</v>
      </c>
      <c r="G10" s="12">
        <f>H10+I10</f>
        <v>6736</v>
      </c>
      <c r="H10" s="50">
        <v>4736</v>
      </c>
      <c r="I10" s="50">
        <v>2000</v>
      </c>
      <c r="J10" s="50">
        <v>2500</v>
      </c>
      <c r="K10" s="11">
        <v>3.8</v>
      </c>
      <c r="L10" s="12">
        <f>ROUND(J10*K10,0)</f>
        <v>9500</v>
      </c>
      <c r="M10" s="13">
        <f>F10+G10+L10</f>
        <v>16236</v>
      </c>
      <c r="N10" s="10">
        <v>0</v>
      </c>
      <c r="O10" s="50">
        <v>0</v>
      </c>
      <c r="P10" s="3">
        <f>N10+O10</f>
        <v>0</v>
      </c>
      <c r="Q10" s="12">
        <f>R10+S10</f>
        <v>596</v>
      </c>
      <c r="R10" s="50">
        <v>500</v>
      </c>
      <c r="S10" s="50">
        <v>96</v>
      </c>
      <c r="T10" s="50">
        <v>200</v>
      </c>
      <c r="U10" s="11">
        <v>3.8</v>
      </c>
      <c r="V10" s="12">
        <f>ROUND(T10*U10,0)</f>
        <v>760</v>
      </c>
      <c r="W10" s="43">
        <f>P10+Q10+V10</f>
        <v>1356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7332</v>
      </c>
      <c r="AB10" s="12">
        <f>H10+R10</f>
        <v>5236</v>
      </c>
      <c r="AC10" s="12">
        <f>I10+S10</f>
        <v>2096</v>
      </c>
      <c r="AD10" s="12">
        <f>J10+T10</f>
        <v>2700</v>
      </c>
      <c r="AE10" s="12">
        <f>L10+V10</f>
        <v>10260</v>
      </c>
      <c r="AF10" s="12">
        <f>M10+W10</f>
        <v>17592</v>
      </c>
      <c r="AG10" s="78">
        <v>5282</v>
      </c>
      <c r="AH10" s="79">
        <f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>D11+E11</f>
        <v>0</v>
      </c>
      <c r="G11" s="12">
        <f>H11+I11</f>
        <v>0</v>
      </c>
      <c r="H11" s="50">
        <v>0</v>
      </c>
      <c r="I11" s="50">
        <v>0</v>
      </c>
      <c r="J11" s="50">
        <v>0</v>
      </c>
      <c r="K11" s="15">
        <v>2.6</v>
      </c>
      <c r="L11" s="18">
        <f>ROUND(J11*K11,0)</f>
        <v>0</v>
      </c>
      <c r="M11" s="19">
        <f>F11+G11+L11</f>
        <v>0</v>
      </c>
      <c r="N11" s="56">
        <v>0</v>
      </c>
      <c r="O11" s="51">
        <v>0</v>
      </c>
      <c r="P11" s="3">
        <f>N11+O11</f>
        <v>0</v>
      </c>
      <c r="Q11" s="12">
        <f>R11+S11</f>
        <v>0</v>
      </c>
      <c r="R11" s="50">
        <v>0</v>
      </c>
      <c r="S11" s="50">
        <v>0</v>
      </c>
      <c r="T11" s="50">
        <v>0</v>
      </c>
      <c r="U11" s="15">
        <v>2.6</v>
      </c>
      <c r="V11" s="18">
        <f>ROUND(T11*U11,0)</f>
        <v>0</v>
      </c>
      <c r="W11" s="59">
        <f>P11+Q11+V11</f>
        <v>0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0</v>
      </c>
      <c r="AB11" s="18">
        <f>H11+R11</f>
        <v>0</v>
      </c>
      <c r="AC11" s="18">
        <f>I11+S11</f>
        <v>0</v>
      </c>
      <c r="AD11" s="18">
        <f>J11+T11</f>
        <v>0</v>
      </c>
      <c r="AE11" s="18">
        <f>L11+V11</f>
        <v>0</v>
      </c>
      <c r="AF11" s="18">
        <f>M11+W11</f>
        <v>0</v>
      </c>
      <c r="AG11" s="80">
        <v>3450</v>
      </c>
      <c r="AH11" s="81">
        <f>IFERROR(ROUND(AF11/AG11,0),"")</f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>D12+E12</f>
        <v>0</v>
      </c>
      <c r="G12" s="12">
        <f>H12+I12</f>
        <v>12576</v>
      </c>
      <c r="H12" s="50">
        <v>10576</v>
      </c>
      <c r="I12" s="50">
        <v>2000</v>
      </c>
      <c r="J12" s="50">
        <v>2500</v>
      </c>
      <c r="K12" s="15">
        <v>2.5</v>
      </c>
      <c r="L12" s="18">
        <f>ROUND(J12*K12,0)</f>
        <v>6250</v>
      </c>
      <c r="M12" s="19">
        <f>F12+G12+L12</f>
        <v>18826</v>
      </c>
      <c r="N12" s="56">
        <v>0</v>
      </c>
      <c r="O12" s="51">
        <v>0</v>
      </c>
      <c r="P12" s="3">
        <f>N12+O12</f>
        <v>0</v>
      </c>
      <c r="Q12" s="12">
        <f>R12+S12</f>
        <v>0</v>
      </c>
      <c r="R12" s="50">
        <v>0</v>
      </c>
      <c r="S12" s="50">
        <v>0</v>
      </c>
      <c r="T12" s="50">
        <v>0</v>
      </c>
      <c r="U12" s="15">
        <v>2.5</v>
      </c>
      <c r="V12" s="18">
        <f>ROUND(T12*U12,0)</f>
        <v>0</v>
      </c>
      <c r="W12" s="59">
        <f>P12+Q12+V12</f>
        <v>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12576</v>
      </c>
      <c r="AB12" s="18">
        <f>H12+R12</f>
        <v>10576</v>
      </c>
      <c r="AC12" s="18">
        <f>I12+S12</f>
        <v>2000</v>
      </c>
      <c r="AD12" s="18">
        <f>J12+T12</f>
        <v>2500</v>
      </c>
      <c r="AE12" s="18">
        <f>L12+V12</f>
        <v>6250</v>
      </c>
      <c r="AF12" s="18">
        <f>M12+W12</f>
        <v>18826</v>
      </c>
      <c r="AG12" s="80">
        <v>4670</v>
      </c>
      <c r="AH12" s="81">
        <f>IFERROR(ROUND(AF12/AG12,0),"")</f>
        <v>4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>D13+E13</f>
        <v>0</v>
      </c>
      <c r="G13" s="12">
        <f>H13+I13</f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>ROUND(J13*K13,0)</f>
        <v>0</v>
      </c>
      <c r="M13" s="19">
        <f>F13+G13+L13</f>
        <v>0</v>
      </c>
      <c r="N13" s="56">
        <v>0</v>
      </c>
      <c r="O13" s="51">
        <v>0</v>
      </c>
      <c r="P13" s="3">
        <f>N13+O13</f>
        <v>0</v>
      </c>
      <c r="Q13" s="12">
        <f>R13+S13</f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>ROUND(T13*U13,0)</f>
        <v>0</v>
      </c>
      <c r="W13" s="59">
        <f>P13+Q13+V13</f>
        <v>0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0</v>
      </c>
      <c r="AB13" s="18">
        <f>H13+R13</f>
        <v>0</v>
      </c>
      <c r="AC13" s="18">
        <f>I13+S13</f>
        <v>0</v>
      </c>
      <c r="AD13" s="18">
        <f>J13+T13</f>
        <v>0</v>
      </c>
      <c r="AE13" s="18">
        <f>L13+V13</f>
        <v>0</v>
      </c>
      <c r="AF13" s="18">
        <f>M13+W13</f>
        <v>0</v>
      </c>
      <c r="AG13" s="80">
        <v>4313</v>
      </c>
      <c r="AH13" s="81">
        <f>IFERROR(ROUND(AF13/AG13,0),"")</f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>D16+E16</f>
        <v>0</v>
      </c>
      <c r="G16" s="12">
        <f>H16+I16</f>
        <v>200</v>
      </c>
      <c r="H16" s="50">
        <v>0</v>
      </c>
      <c r="I16" s="50">
        <v>200</v>
      </c>
      <c r="J16" s="50">
        <v>200</v>
      </c>
      <c r="K16" s="15">
        <v>2.7</v>
      </c>
      <c r="L16" s="18">
        <f>ROUND(J16*K16,0)</f>
        <v>540</v>
      </c>
      <c r="M16" s="19">
        <f>F16+G16+L16</f>
        <v>740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200</v>
      </c>
      <c r="AB16" s="18">
        <f>H16+R16</f>
        <v>0</v>
      </c>
      <c r="AC16" s="18">
        <f>I16+S16</f>
        <v>200</v>
      </c>
      <c r="AD16" s="18">
        <f>J16+T16</f>
        <v>200</v>
      </c>
      <c r="AE16" s="18">
        <f>L16+V16</f>
        <v>540</v>
      </c>
      <c r="AF16" s="18">
        <f>M16+W16</f>
        <v>740</v>
      </c>
      <c r="AG16" s="80">
        <v>3008</v>
      </c>
      <c r="AH16" s="81">
        <f>IFERROR(ROUND(AF16/AG16,0),"")</f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>D17+E17</f>
        <v>0</v>
      </c>
      <c r="G17" s="12">
        <f>H17+I17</f>
        <v>400</v>
      </c>
      <c r="H17" s="50">
        <v>300</v>
      </c>
      <c r="I17" s="50">
        <v>100</v>
      </c>
      <c r="J17" s="50">
        <v>350</v>
      </c>
      <c r="K17" s="16">
        <v>4.2</v>
      </c>
      <c r="L17" s="18">
        <f>ROUND(J17*K17,0)</f>
        <v>1470</v>
      </c>
      <c r="M17" s="19">
        <f>F17+G17+L17</f>
        <v>1870</v>
      </c>
      <c r="N17" s="56">
        <v>0</v>
      </c>
      <c r="O17" s="51">
        <v>0</v>
      </c>
      <c r="P17" s="3">
        <f>N17+O17</f>
        <v>0</v>
      </c>
      <c r="Q17" s="12">
        <f>R17+S17</f>
        <v>150</v>
      </c>
      <c r="R17" s="50">
        <v>100</v>
      </c>
      <c r="S17" s="50">
        <v>50</v>
      </c>
      <c r="T17" s="50">
        <v>120</v>
      </c>
      <c r="U17" s="16">
        <v>4.2</v>
      </c>
      <c r="V17" s="18">
        <f>ROUND(T17*U17,0)</f>
        <v>504</v>
      </c>
      <c r="W17" s="59">
        <f>P17+Q17+V17</f>
        <v>654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550</v>
      </c>
      <c r="AB17" s="18">
        <f>H17+R17</f>
        <v>400</v>
      </c>
      <c r="AC17" s="18">
        <f>I17+S17</f>
        <v>150</v>
      </c>
      <c r="AD17" s="18">
        <f>J17+T17</f>
        <v>470</v>
      </c>
      <c r="AE17" s="18">
        <f>L17+V17</f>
        <v>1974</v>
      </c>
      <c r="AF17" s="18">
        <f>M17+W17</f>
        <v>2524</v>
      </c>
      <c r="AG17" s="80">
        <v>5000</v>
      </c>
      <c r="AH17" s="81">
        <f>IFERROR(ROUND(AF17/AG17,0),"")</f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>D19+E19</f>
        <v>0</v>
      </c>
      <c r="G19" s="12">
        <f>H19+I19</f>
        <v>1050</v>
      </c>
      <c r="H19" s="50">
        <v>500</v>
      </c>
      <c r="I19" s="50">
        <v>550</v>
      </c>
      <c r="J19" s="50">
        <v>600</v>
      </c>
      <c r="K19" s="15">
        <v>2.4</v>
      </c>
      <c r="L19" s="18">
        <f>ROUND(J19*K19,0)</f>
        <v>1440</v>
      </c>
      <c r="M19" s="19">
        <f>F19+G19+L19</f>
        <v>2490</v>
      </c>
      <c r="N19" s="56">
        <v>0</v>
      </c>
      <c r="O19" s="51">
        <v>0</v>
      </c>
      <c r="P19" s="3">
        <f>N19+O19</f>
        <v>0</v>
      </c>
      <c r="Q19" s="12">
        <f>R19+S19</f>
        <v>0</v>
      </c>
      <c r="R19" s="50">
        <v>0</v>
      </c>
      <c r="S19" s="50">
        <v>0</v>
      </c>
      <c r="T19" s="50">
        <v>0</v>
      </c>
      <c r="U19" s="15">
        <v>2.4</v>
      </c>
      <c r="V19" s="18">
        <f>ROUND(T19*U19,0)</f>
        <v>0</v>
      </c>
      <c r="W19" s="59">
        <f>P19+Q19+V19</f>
        <v>0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1050</v>
      </c>
      <c r="AB19" s="18">
        <f>H19+R19</f>
        <v>500</v>
      </c>
      <c r="AC19" s="18">
        <f>I19+S19</f>
        <v>550</v>
      </c>
      <c r="AD19" s="18">
        <f>J19+T19</f>
        <v>600</v>
      </c>
      <c r="AE19" s="18">
        <f>L19+V19</f>
        <v>1440</v>
      </c>
      <c r="AF19" s="18">
        <f>M19+W19</f>
        <v>2490</v>
      </c>
      <c r="AG19" s="80">
        <v>3439</v>
      </c>
      <c r="AH19" s="81">
        <f>IFERROR(ROUND(AF19/AG19,0),"")</f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>D20+E20</f>
        <v>0</v>
      </c>
      <c r="G20" s="12">
        <f>H20+I20</f>
        <v>0</v>
      </c>
      <c r="H20" s="50">
        <v>0</v>
      </c>
      <c r="I20" s="50">
        <v>0</v>
      </c>
      <c r="J20" s="50">
        <v>0</v>
      </c>
      <c r="K20" s="15">
        <v>3.1</v>
      </c>
      <c r="L20" s="18">
        <f>ROUND(J20*K20,0)</f>
        <v>0</v>
      </c>
      <c r="M20" s="19">
        <f>F20+G20+L20</f>
        <v>0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0</v>
      </c>
      <c r="AB20" s="18">
        <f>H20+R20</f>
        <v>0</v>
      </c>
      <c r="AC20" s="18">
        <f>I20+S20</f>
        <v>0</v>
      </c>
      <c r="AD20" s="18">
        <f>J20+T20</f>
        <v>0</v>
      </c>
      <c r="AE20" s="18">
        <f>L20+V20</f>
        <v>0</v>
      </c>
      <c r="AF20" s="18">
        <f>M20+W20</f>
        <v>0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>ROUND(J21*K21,0)</f>
        <v>0</v>
      </c>
      <c r="M21" s="128">
        <f>F21+G21+L21</f>
        <v>0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0</v>
      </c>
      <c r="AE21" s="127">
        <f>L21+V21</f>
        <v>0</v>
      </c>
      <c r="AF21" s="127">
        <f>M21+W21</f>
        <v>0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0</v>
      </c>
      <c r="K22" s="15">
        <v>3.1</v>
      </c>
      <c r="L22" s="18">
        <f>ROUND(J22*K22,0)</f>
        <v>0</v>
      </c>
      <c r="M22" s="19">
        <f>F22+G22+L22</f>
        <v>0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0</v>
      </c>
      <c r="AE22" s="18">
        <f>L22+V22</f>
        <v>0</v>
      </c>
      <c r="AF22" s="18">
        <f>M22+W22</f>
        <v>0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>D23+E23</f>
        <v>0</v>
      </c>
      <c r="G23" s="12">
        <f>H23+I23</f>
        <v>1700</v>
      </c>
      <c r="H23" s="50">
        <v>0</v>
      </c>
      <c r="I23" s="50">
        <v>1700</v>
      </c>
      <c r="J23" s="50">
        <v>1200</v>
      </c>
      <c r="K23" s="15">
        <v>3.1</v>
      </c>
      <c r="L23" s="18">
        <f>ROUND(J23*K23,0)</f>
        <v>3720</v>
      </c>
      <c r="M23" s="19">
        <f>F23+G23+L23</f>
        <v>5420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1700</v>
      </c>
      <c r="AB23" s="18">
        <f>H23+R23</f>
        <v>0</v>
      </c>
      <c r="AC23" s="18">
        <f>I23+S23</f>
        <v>1700</v>
      </c>
      <c r="AD23" s="18">
        <f>J23+T23</f>
        <v>1200</v>
      </c>
      <c r="AE23" s="18">
        <f>L23+V23</f>
        <v>3720</v>
      </c>
      <c r="AF23" s="18">
        <f>M23+W23</f>
        <v>5420</v>
      </c>
      <c r="AG23" s="80">
        <v>4470</v>
      </c>
      <c r="AH23" s="81">
        <f>IFERROR(ROUND(AF23/AG23,0),"")</f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0</v>
      </c>
      <c r="R24" s="50">
        <v>0</v>
      </c>
      <c r="S24" s="50">
        <v>0</v>
      </c>
      <c r="T24" s="50">
        <v>0</v>
      </c>
      <c r="U24" s="15">
        <v>3.1</v>
      </c>
      <c r="V24" s="18">
        <f>ROUND(T24*U24,0)</f>
        <v>0</v>
      </c>
      <c r="W24" s="59">
        <f>P24+Q24+V24</f>
        <v>0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0</v>
      </c>
      <c r="AB24" s="18">
        <f>H24+R24</f>
        <v>0</v>
      </c>
      <c r="AC24" s="18">
        <f>I24+S24</f>
        <v>0</v>
      </c>
      <c r="AD24" s="18">
        <f>J24+T24</f>
        <v>0</v>
      </c>
      <c r="AE24" s="18">
        <f>L24+V24</f>
        <v>0</v>
      </c>
      <c r="AF24" s="18">
        <f>M24+W24</f>
        <v>0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>D25+E25</f>
        <v>0</v>
      </c>
      <c r="G25" s="12">
        <f>H25+I25</f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>ROUND(J25*K25,0)</f>
        <v>0</v>
      </c>
      <c r="M25" s="19">
        <f>F25+G25+L25</f>
        <v>0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0</v>
      </c>
      <c r="AB25" s="18">
        <f>H25+R25</f>
        <v>0</v>
      </c>
      <c r="AC25" s="18">
        <f>I25+S25</f>
        <v>0</v>
      </c>
      <c r="AD25" s="18">
        <f>J25+T25</f>
        <v>0</v>
      </c>
      <c r="AE25" s="18">
        <f>L25+V25</f>
        <v>0</v>
      </c>
      <c r="AF25" s="18">
        <f>M25+W25</f>
        <v>0</v>
      </c>
      <c r="AG25" s="80">
        <v>2200</v>
      </c>
      <c r="AH25" s="81">
        <f>IFERROR(ROUND(AF25/AG25,0),"")</f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>D26+E26</f>
        <v>0</v>
      </c>
      <c r="G26" s="12">
        <f>H26+I26</f>
        <v>1750</v>
      </c>
      <c r="H26" s="50">
        <v>700</v>
      </c>
      <c r="I26" s="50">
        <v>1050</v>
      </c>
      <c r="J26" s="50">
        <v>2000</v>
      </c>
      <c r="K26" s="15">
        <v>2.9</v>
      </c>
      <c r="L26" s="18">
        <f>ROUND(J26*K26,0)</f>
        <v>5800</v>
      </c>
      <c r="M26" s="19">
        <f>F26+G26+L26</f>
        <v>7550</v>
      </c>
      <c r="N26" s="56">
        <v>0</v>
      </c>
      <c r="O26" s="51">
        <v>0</v>
      </c>
      <c r="P26" s="3">
        <f>N26+O26</f>
        <v>0</v>
      </c>
      <c r="Q26" s="12">
        <f>R26+S26</f>
        <v>1500</v>
      </c>
      <c r="R26" s="50">
        <v>1200</v>
      </c>
      <c r="S26" s="50">
        <v>300</v>
      </c>
      <c r="T26" s="50">
        <v>300</v>
      </c>
      <c r="U26" s="15">
        <v>2.9</v>
      </c>
      <c r="V26" s="18">
        <f>ROUND(T26*U26,0)</f>
        <v>870</v>
      </c>
      <c r="W26" s="59">
        <f>P26+Q26+V26</f>
        <v>2370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3250</v>
      </c>
      <c r="AB26" s="18">
        <f>H26+R26</f>
        <v>1900</v>
      </c>
      <c r="AC26" s="18">
        <f>I26+S26</f>
        <v>1350</v>
      </c>
      <c r="AD26" s="18">
        <f>J26+T26</f>
        <v>2300</v>
      </c>
      <c r="AE26" s="18">
        <f>L26+V26</f>
        <v>6670</v>
      </c>
      <c r="AF26" s="18">
        <f>M26+W26</f>
        <v>9920</v>
      </c>
      <c r="AG26" s="80">
        <v>4600</v>
      </c>
      <c r="AH26" s="81">
        <f>IFERROR(ROUND(AF26/AG26,0),"")</f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>D28+E28</f>
        <v>0</v>
      </c>
      <c r="G28" s="12">
        <f>H28+I28</f>
        <v>0</v>
      </c>
      <c r="H28" s="50">
        <v>0</v>
      </c>
      <c r="I28" s="50">
        <v>0</v>
      </c>
      <c r="J28" s="50">
        <v>0</v>
      </c>
      <c r="K28" s="15">
        <v>2</v>
      </c>
      <c r="L28" s="18">
        <f>ROUND(J28*K28,0)</f>
        <v>0</v>
      </c>
      <c r="M28" s="19">
        <f>F28+G28+L28</f>
        <v>0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0</v>
      </c>
      <c r="AB28" s="18">
        <f>H28+R28</f>
        <v>0</v>
      </c>
      <c r="AC28" s="18">
        <f>I28+S28</f>
        <v>0</v>
      </c>
      <c r="AD28" s="18">
        <f>J28+T28</f>
        <v>0</v>
      </c>
      <c r="AE28" s="18">
        <f>L28+V28</f>
        <v>0</v>
      </c>
      <c r="AF28" s="18">
        <f>M28+W28</f>
        <v>0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>D29+E29</f>
        <v>0</v>
      </c>
      <c r="G29" s="12">
        <f>H29+I29</f>
        <v>500</v>
      </c>
      <c r="H29" s="50">
        <v>0</v>
      </c>
      <c r="I29" s="50">
        <v>500</v>
      </c>
      <c r="J29" s="50">
        <v>300</v>
      </c>
      <c r="K29" s="15">
        <v>2.5</v>
      </c>
      <c r="L29" s="18">
        <f>ROUND(J29*K29,0)</f>
        <v>750</v>
      </c>
      <c r="M29" s="19">
        <f>F29+G29+L29</f>
        <v>1250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500</v>
      </c>
      <c r="AB29" s="18">
        <f>H29+R29</f>
        <v>0</v>
      </c>
      <c r="AC29" s="18">
        <f>I29+S29</f>
        <v>500</v>
      </c>
      <c r="AD29" s="18">
        <f>J29+T29</f>
        <v>300</v>
      </c>
      <c r="AE29" s="18">
        <f>L29+V29</f>
        <v>750</v>
      </c>
      <c r="AF29" s="18">
        <f>M29+W29</f>
        <v>1250</v>
      </c>
      <c r="AG29" s="80">
        <v>3750</v>
      </c>
      <c r="AH29" s="81">
        <f>IFERROR(ROUND(AF29/AG29,0),"")</f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>D31+E31</f>
        <v>0</v>
      </c>
      <c r="G31" s="12">
        <f>H31+I31</f>
        <v>500</v>
      </c>
      <c r="H31" s="50">
        <v>300</v>
      </c>
      <c r="I31" s="50">
        <v>200</v>
      </c>
      <c r="J31" s="50">
        <v>400</v>
      </c>
      <c r="K31" s="16">
        <v>4.0999999999999996</v>
      </c>
      <c r="L31" s="18">
        <f>ROUND(J31*K31,0)</f>
        <v>1640</v>
      </c>
      <c r="M31" s="19">
        <f>F31+G31+L31</f>
        <v>2140</v>
      </c>
      <c r="N31" s="56">
        <v>0</v>
      </c>
      <c r="O31" s="51">
        <v>0</v>
      </c>
      <c r="P31" s="3">
        <f>N31+O31</f>
        <v>0</v>
      </c>
      <c r="Q31" s="12">
        <f>R31+S31</f>
        <v>400</v>
      </c>
      <c r="R31" s="50">
        <v>300</v>
      </c>
      <c r="S31" s="50">
        <v>100</v>
      </c>
      <c r="T31" s="50">
        <v>200</v>
      </c>
      <c r="U31" s="16">
        <v>4.0999999999999996</v>
      </c>
      <c r="V31" s="18">
        <f>ROUND(T31*U31,0)</f>
        <v>820</v>
      </c>
      <c r="W31" s="59">
        <f>P31+Q31+V31</f>
        <v>1220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900</v>
      </c>
      <c r="AB31" s="18">
        <f>H31+R31</f>
        <v>600</v>
      </c>
      <c r="AC31" s="18">
        <f>I31+S31</f>
        <v>300</v>
      </c>
      <c r="AD31" s="18">
        <f>J31+T31</f>
        <v>600</v>
      </c>
      <c r="AE31" s="18">
        <f>L31+V31</f>
        <v>2460</v>
      </c>
      <c r="AF31" s="18">
        <f>M31+W31</f>
        <v>3360</v>
      </c>
      <c r="AG31" s="80">
        <v>4910</v>
      </c>
      <c r="AH31" s="81">
        <f>IFERROR(ROUND(AF31/AG31,0),"")</f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>D33+E33</f>
        <v>0</v>
      </c>
      <c r="G33" s="12">
        <f>H33+I33</f>
        <v>1200</v>
      </c>
      <c r="H33" s="50">
        <v>500</v>
      </c>
      <c r="I33" s="50">
        <v>700</v>
      </c>
      <c r="J33" s="50">
        <v>600</v>
      </c>
      <c r="K33" s="16">
        <v>3.8</v>
      </c>
      <c r="L33" s="18">
        <f>ROUND(J33*K33,0)</f>
        <v>2280</v>
      </c>
      <c r="M33" s="19">
        <f>F33+G33+L33</f>
        <v>3480</v>
      </c>
      <c r="N33" s="56">
        <v>0</v>
      </c>
      <c r="O33" s="51">
        <v>0</v>
      </c>
      <c r="P33" s="3">
        <f>N33+O33</f>
        <v>0</v>
      </c>
      <c r="Q33" s="12">
        <f>R33+S33</f>
        <v>1250</v>
      </c>
      <c r="R33" s="50">
        <v>1000</v>
      </c>
      <c r="S33" s="50">
        <v>250</v>
      </c>
      <c r="T33" s="50">
        <v>300</v>
      </c>
      <c r="U33" s="16">
        <v>3.8</v>
      </c>
      <c r="V33" s="18">
        <f>ROUND(T33*U33,0)</f>
        <v>1140</v>
      </c>
      <c r="W33" s="59">
        <f>P33+Q33+V33</f>
        <v>2390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2450</v>
      </c>
      <c r="AB33" s="18">
        <f>H33+R33</f>
        <v>1500</v>
      </c>
      <c r="AC33" s="18">
        <f>I33+S33</f>
        <v>950</v>
      </c>
      <c r="AD33" s="18">
        <f>J33+T33</f>
        <v>900</v>
      </c>
      <c r="AE33" s="18">
        <f>L33+V33</f>
        <v>3420</v>
      </c>
      <c r="AF33" s="18">
        <f>M33+W33</f>
        <v>5870</v>
      </c>
      <c r="AG33" s="80">
        <v>4870</v>
      </c>
      <c r="AH33" s="81">
        <f>IFERROR(ROUND(AF33/AG33,0),"")</f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20347</v>
      </c>
      <c r="R34" s="50">
        <v>20047</v>
      </c>
      <c r="S34" s="68">
        <v>300</v>
      </c>
      <c r="T34" s="68">
        <v>7156</v>
      </c>
      <c r="U34" s="15">
        <v>2.8</v>
      </c>
      <c r="V34" s="18">
        <f>ROUND(T34*U34,0)</f>
        <v>20037</v>
      </c>
      <c r="W34" s="59">
        <f>P34+Q34+V34</f>
        <v>40384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20347</v>
      </c>
      <c r="AB34" s="18">
        <f>H34+R34</f>
        <v>20047</v>
      </c>
      <c r="AC34" s="18">
        <f>I34+S34</f>
        <v>300</v>
      </c>
      <c r="AD34" s="18">
        <f>J34+T34</f>
        <v>7156</v>
      </c>
      <c r="AE34" s="18">
        <f>L34+V34</f>
        <v>20037</v>
      </c>
      <c r="AF34" s="18">
        <f>M34+W34</f>
        <v>40384</v>
      </c>
      <c r="AG34" s="80">
        <v>3200</v>
      </c>
      <c r="AH34" s="81">
        <f>IFERROR(ROUND(AF34/AG34,0),"")</f>
        <v>13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>D35+E35</f>
        <v>0</v>
      </c>
      <c r="G35" s="12">
        <f>H35+I35</f>
        <v>0</v>
      </c>
      <c r="H35" s="50">
        <v>0</v>
      </c>
      <c r="I35" s="50">
        <v>0</v>
      </c>
      <c r="J35" s="50">
        <v>0</v>
      </c>
      <c r="K35" s="15">
        <v>2.5</v>
      </c>
      <c r="L35" s="18">
        <f>ROUND(J35*K35,0)</f>
        <v>0</v>
      </c>
      <c r="M35" s="19">
        <f>F35+G35+L35</f>
        <v>0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0</v>
      </c>
      <c r="AB35" s="18">
        <f>H35+R35</f>
        <v>0</v>
      </c>
      <c r="AC35" s="18">
        <f>I35+S35</f>
        <v>0</v>
      </c>
      <c r="AD35" s="18">
        <f>J35+T35</f>
        <v>0</v>
      </c>
      <c r="AE35" s="18">
        <f>L35+V35</f>
        <v>0</v>
      </c>
      <c r="AF35" s="18">
        <f>M35+W35</f>
        <v>0</v>
      </c>
      <c r="AG35" s="80">
        <v>2724</v>
      </c>
      <c r="AH35" s="81">
        <f>IFERROR(ROUND(AF35/AG35,0),"")</f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>D36+E36</f>
        <v>0</v>
      </c>
      <c r="G36" s="12">
        <f>H36+I36</f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>ROUND(J36*K36,0)</f>
        <v>0</v>
      </c>
      <c r="M36" s="19">
        <f>F36+G36+L36</f>
        <v>0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0</v>
      </c>
      <c r="AB36" s="18">
        <f>H36+R36</f>
        <v>0</v>
      </c>
      <c r="AC36" s="18">
        <f>I36+S36</f>
        <v>0</v>
      </c>
      <c r="AD36" s="18">
        <f>J36+T36</f>
        <v>0</v>
      </c>
      <c r="AE36" s="18">
        <f>L36+V36</f>
        <v>0</v>
      </c>
      <c r="AF36" s="18">
        <f>M36+W36</f>
        <v>0</v>
      </c>
      <c r="AG36" s="80">
        <v>3888</v>
      </c>
      <c r="AH36" s="81">
        <f>IFERROR(ROUND(AF36/AG36,0),"")</f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>D37+E37</f>
        <v>0</v>
      </c>
      <c r="G37" s="12">
        <f>H37+I37</f>
        <v>0</v>
      </c>
      <c r="H37" s="50">
        <v>0</v>
      </c>
      <c r="I37" s="50">
        <v>0</v>
      </c>
      <c r="J37" s="50">
        <v>0</v>
      </c>
      <c r="K37" s="15">
        <v>2.1</v>
      </c>
      <c r="L37" s="18">
        <f>ROUND(J37*K37,0)</f>
        <v>0</v>
      </c>
      <c r="M37" s="19">
        <f>F37+G37+L37</f>
        <v>0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0</v>
      </c>
      <c r="AB37" s="18">
        <f>H37+R37</f>
        <v>0</v>
      </c>
      <c r="AC37" s="18">
        <f>I37+S37</f>
        <v>0</v>
      </c>
      <c r="AD37" s="18">
        <f>J37+T37</f>
        <v>0</v>
      </c>
      <c r="AE37" s="18">
        <f>L37+V37</f>
        <v>0</v>
      </c>
      <c r="AF37" s="18">
        <f>M37+W37</f>
        <v>0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>D38+E38</f>
        <v>0</v>
      </c>
      <c r="G38" s="12">
        <f>H38+I38</f>
        <v>942</v>
      </c>
      <c r="H38" s="50">
        <v>450</v>
      </c>
      <c r="I38" s="68">
        <v>492</v>
      </c>
      <c r="J38" s="68">
        <v>2485</v>
      </c>
      <c r="K38" s="15">
        <v>2</v>
      </c>
      <c r="L38" s="18">
        <f>ROUND(J38*K38,0)</f>
        <v>4970</v>
      </c>
      <c r="M38" s="19">
        <f>F38+G38+L38</f>
        <v>5912</v>
      </c>
      <c r="N38" s="57">
        <v>0</v>
      </c>
      <c r="O38" s="5">
        <v>0</v>
      </c>
      <c r="P38" s="49">
        <f>N38+O38</f>
        <v>0</v>
      </c>
      <c r="Q38" s="12">
        <f>R38+S38</f>
        <v>0</v>
      </c>
      <c r="R38" s="5">
        <v>0</v>
      </c>
      <c r="S38" s="5">
        <v>0</v>
      </c>
      <c r="T38" s="5">
        <v>0</v>
      </c>
      <c r="U38" s="15">
        <v>2</v>
      </c>
      <c r="V38" s="18">
        <f>ROUND(T38*U38,0)</f>
        <v>0</v>
      </c>
      <c r="W38" s="59">
        <f>P38+Q38+V38</f>
        <v>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942</v>
      </c>
      <c r="AB38" s="18">
        <f>H38+R38</f>
        <v>450</v>
      </c>
      <c r="AC38" s="18">
        <f>I38+S38</f>
        <v>492</v>
      </c>
      <c r="AD38" s="18">
        <f>J38+T38</f>
        <v>2485</v>
      </c>
      <c r="AE38" s="18">
        <f>L38+V38</f>
        <v>4970</v>
      </c>
      <c r="AF38" s="18">
        <f>M38+W38</f>
        <v>5912</v>
      </c>
      <c r="AG38" s="80">
        <v>3790</v>
      </c>
      <c r="AH38" s="81">
        <f>IFERROR(ROUND(AF38/AG38,0),"")</f>
        <v>2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2033</v>
      </c>
      <c r="R46" s="50">
        <v>1000</v>
      </c>
      <c r="S46" s="68">
        <v>1033</v>
      </c>
      <c r="T46" s="68">
        <v>1450</v>
      </c>
      <c r="U46" s="15">
        <v>2</v>
      </c>
      <c r="V46" s="18">
        <f>ROUND(T46*U46,0)</f>
        <v>2900</v>
      </c>
      <c r="W46" s="59">
        <f>P46+Q46+V46</f>
        <v>4933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2033</v>
      </c>
      <c r="AB46" s="18">
        <f>H46+R46</f>
        <v>1000</v>
      </c>
      <c r="AC46" s="18">
        <f>I46+S46</f>
        <v>1033</v>
      </c>
      <c r="AD46" s="18">
        <f>J46+T46</f>
        <v>1450</v>
      </c>
      <c r="AE46" s="18">
        <f>L46+V46</f>
        <v>2900</v>
      </c>
      <c r="AF46" s="18">
        <f>M46+W46</f>
        <v>4933</v>
      </c>
      <c r="AG46" s="80">
        <v>3790</v>
      </c>
      <c r="AH46" s="81">
        <f>IFERROR(ROUND(AF46/AG46,0),"")</f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>D47+E47</f>
        <v>0</v>
      </c>
      <c r="G47" s="12">
        <f>H47+I47</f>
        <v>20311</v>
      </c>
      <c r="H47" s="5">
        <v>17311</v>
      </c>
      <c r="I47" s="5">
        <v>3000</v>
      </c>
      <c r="J47" s="5">
        <v>8000</v>
      </c>
      <c r="K47" s="15">
        <v>2.7</v>
      </c>
      <c r="L47" s="18">
        <f>ROUND(J47*K47,0)</f>
        <v>21600</v>
      </c>
      <c r="M47" s="19">
        <f>F47+G47+L47</f>
        <v>41911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20311</v>
      </c>
      <c r="AB47" s="18">
        <f>H47+R47</f>
        <v>17311</v>
      </c>
      <c r="AC47" s="18">
        <f>I47+S47</f>
        <v>3000</v>
      </c>
      <c r="AD47" s="18">
        <f>J47+T47</f>
        <v>8000</v>
      </c>
      <c r="AE47" s="18">
        <f>L47+V47</f>
        <v>21600</v>
      </c>
      <c r="AF47" s="18">
        <f>M47+W47</f>
        <v>41911</v>
      </c>
      <c r="AG47" s="80">
        <v>4670</v>
      </c>
      <c r="AH47" s="81">
        <f>IFERROR(ROUND(AF47/AG47,0),"")</f>
        <v>9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>D49+E49</f>
        <v>0</v>
      </c>
      <c r="G49" s="12">
        <f>H49+I49</f>
        <v>0</v>
      </c>
      <c r="H49" s="50">
        <v>0</v>
      </c>
      <c r="I49" s="50">
        <v>0</v>
      </c>
      <c r="J49" s="50">
        <v>0</v>
      </c>
      <c r="K49" s="15">
        <v>2.9</v>
      </c>
      <c r="L49" s="18">
        <f>ROUND(J49*K49,0)</f>
        <v>0</v>
      </c>
      <c r="M49" s="19">
        <f>F49+G49+L49</f>
        <v>0</v>
      </c>
      <c r="N49" s="56">
        <v>0</v>
      </c>
      <c r="O49" s="51">
        <v>0</v>
      </c>
      <c r="P49" s="3">
        <f>N49+O49</f>
        <v>0</v>
      </c>
      <c r="Q49" s="12">
        <f>R49+S49</f>
        <v>0</v>
      </c>
      <c r="R49" s="50">
        <v>0</v>
      </c>
      <c r="S49" s="50">
        <v>0</v>
      </c>
      <c r="T49" s="50">
        <v>0</v>
      </c>
      <c r="U49" s="15">
        <v>2.9</v>
      </c>
      <c r="V49" s="18">
        <f>ROUND(T49*U49,0)</f>
        <v>0</v>
      </c>
      <c r="W49" s="59">
        <f>P49+Q49+V49</f>
        <v>0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0</v>
      </c>
      <c r="AB49" s="18">
        <f>H49+R49</f>
        <v>0</v>
      </c>
      <c r="AC49" s="18">
        <f>I49+S49</f>
        <v>0</v>
      </c>
      <c r="AD49" s="18">
        <f>J49+T49</f>
        <v>0</v>
      </c>
      <c r="AE49" s="18">
        <f>L49+V49</f>
        <v>0</v>
      </c>
      <c r="AF49" s="18">
        <f>M49+W49</f>
        <v>0</v>
      </c>
      <c r="AG49" s="80">
        <v>4800</v>
      </c>
      <c r="AH49" s="81">
        <f>IFERROR(ROUND(AF49/AG49,0),"")</f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>D50+E50</f>
        <v>0</v>
      </c>
      <c r="G50" s="12">
        <f>H50+I50</f>
        <v>0</v>
      </c>
      <c r="H50" s="50">
        <v>0</v>
      </c>
      <c r="I50" s="50">
        <v>0</v>
      </c>
      <c r="J50" s="50">
        <v>0</v>
      </c>
      <c r="K50" s="15">
        <v>2.6</v>
      </c>
      <c r="L50" s="18">
        <f>ROUND(J50*K50,0)</f>
        <v>0</v>
      </c>
      <c r="M50" s="19">
        <f>F50+G50+L50</f>
        <v>0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0</v>
      </c>
      <c r="AB50" s="18">
        <f>H50+R50</f>
        <v>0</v>
      </c>
      <c r="AC50" s="18">
        <f>I50+S50</f>
        <v>0</v>
      </c>
      <c r="AD50" s="18">
        <f>J50+T50</f>
        <v>0</v>
      </c>
      <c r="AE50" s="18">
        <f>L50+V50</f>
        <v>0</v>
      </c>
      <c r="AF50" s="18">
        <f>M50+W50</f>
        <v>0</v>
      </c>
      <c r="AG50" s="80">
        <v>4211</v>
      </c>
      <c r="AH50" s="81">
        <f>IFERROR(ROUND(AF50/AG50,0),"")</f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0</v>
      </c>
      <c r="R51" s="50">
        <v>0</v>
      </c>
      <c r="S51" s="50">
        <v>0</v>
      </c>
      <c r="T51" s="50">
        <v>0</v>
      </c>
      <c r="U51" s="15">
        <v>2.6</v>
      </c>
      <c r="V51" s="18">
        <f>ROUND(T51*U51,0)</f>
        <v>0</v>
      </c>
      <c r="W51" s="59">
        <f>P51+Q51+V51</f>
        <v>0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0</v>
      </c>
      <c r="AB51" s="18">
        <f>H51+R51</f>
        <v>0</v>
      </c>
      <c r="AC51" s="18">
        <f>I51+S51</f>
        <v>0</v>
      </c>
      <c r="AD51" s="18">
        <f>J51+T51</f>
        <v>0</v>
      </c>
      <c r="AE51" s="18">
        <f>L51+V51</f>
        <v>0</v>
      </c>
      <c r="AF51" s="18">
        <f>M51+W51</f>
        <v>0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>D52+E52</f>
        <v>0</v>
      </c>
      <c r="G52" s="12">
        <f>H52+I52</f>
        <v>6069</v>
      </c>
      <c r="H52" s="50">
        <v>3069</v>
      </c>
      <c r="I52" s="50">
        <v>3000</v>
      </c>
      <c r="J52" s="50">
        <v>2200</v>
      </c>
      <c r="K52" s="15">
        <v>3</v>
      </c>
      <c r="L52" s="18">
        <f>ROUND(J52*K52,0)</f>
        <v>6600</v>
      </c>
      <c r="M52" s="19">
        <f>F52+G52+L52</f>
        <v>12669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6069</v>
      </c>
      <c r="AB52" s="18">
        <f>H52+R52</f>
        <v>3069</v>
      </c>
      <c r="AC52" s="18">
        <f>I52+S52</f>
        <v>3000</v>
      </c>
      <c r="AD52" s="18">
        <f>J52+T52</f>
        <v>2200</v>
      </c>
      <c r="AE52" s="18">
        <f>L52+V52</f>
        <v>6600</v>
      </c>
      <c r="AF52" s="18">
        <f>M52+W52</f>
        <v>12669</v>
      </c>
      <c r="AG52" s="80">
        <v>4900</v>
      </c>
      <c r="AH52" s="81">
        <f>IFERROR(ROUND(AF52/AG52,0),"")</f>
        <v>3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2500</v>
      </c>
      <c r="R53" s="50">
        <v>1500</v>
      </c>
      <c r="S53" s="50">
        <v>1000</v>
      </c>
      <c r="T53" s="50">
        <v>300</v>
      </c>
      <c r="U53" s="15">
        <v>3</v>
      </c>
      <c r="V53" s="18">
        <f>ROUND(T53*U53,0)</f>
        <v>900</v>
      </c>
      <c r="W53" s="59">
        <f>P53+Q53+V53</f>
        <v>3400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2500</v>
      </c>
      <c r="AB53" s="18">
        <f>H53+R53</f>
        <v>1500</v>
      </c>
      <c r="AC53" s="18">
        <f>I53+S53</f>
        <v>1000</v>
      </c>
      <c r="AD53" s="18">
        <f>J53+T53</f>
        <v>300</v>
      </c>
      <c r="AE53" s="18">
        <f>L53+V53</f>
        <v>900</v>
      </c>
      <c r="AF53" s="18">
        <f>M53+W53</f>
        <v>3400</v>
      </c>
      <c r="AG53" s="80">
        <v>4900</v>
      </c>
      <c r="AH53" s="81">
        <f>IFERROR(ROUND(AF53/AG53,0),"")</f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>D55+E55</f>
        <v>0</v>
      </c>
      <c r="G55" s="12">
        <f>H55+I55</f>
        <v>2200</v>
      </c>
      <c r="H55" s="50">
        <v>500</v>
      </c>
      <c r="I55" s="50">
        <v>1700</v>
      </c>
      <c r="J55" s="50">
        <v>1400</v>
      </c>
      <c r="K55" s="15">
        <v>2.5</v>
      </c>
      <c r="L55" s="18">
        <f>ROUND(J55*K55,0)</f>
        <v>3500</v>
      </c>
      <c r="M55" s="19">
        <f>F55+G55+L55</f>
        <v>5700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2200</v>
      </c>
      <c r="AB55" s="18">
        <f>H55+R55</f>
        <v>500</v>
      </c>
      <c r="AC55" s="18">
        <f>I55+S55</f>
        <v>1700</v>
      </c>
      <c r="AD55" s="18">
        <f>J55+T55</f>
        <v>1400</v>
      </c>
      <c r="AE55" s="18">
        <f>L55+V55</f>
        <v>3500</v>
      </c>
      <c r="AF55" s="18">
        <f>M55+W55</f>
        <v>5700</v>
      </c>
      <c r="AG55" s="80">
        <v>3869</v>
      </c>
      <c r="AH55" s="81">
        <f>IFERROR(ROUND(AF55/AG55,0),"")</f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0</v>
      </c>
      <c r="R56" s="50">
        <v>0</v>
      </c>
      <c r="S56" s="50">
        <v>0</v>
      </c>
      <c r="T56" s="50">
        <v>0</v>
      </c>
      <c r="U56" s="15">
        <v>2.5</v>
      </c>
      <c r="V56" s="18">
        <f>ROUND(T56*U56,0)</f>
        <v>0</v>
      </c>
      <c r="W56" s="59">
        <f>P56+Q56+V56</f>
        <v>0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0</v>
      </c>
      <c r="AB56" s="18">
        <f>H56+R56</f>
        <v>0</v>
      </c>
      <c r="AC56" s="18">
        <f>I56+S56</f>
        <v>0</v>
      </c>
      <c r="AD56" s="18">
        <f>J56+T56</f>
        <v>0</v>
      </c>
      <c r="AE56" s="18">
        <f>L56+V56</f>
        <v>0</v>
      </c>
      <c r="AF56" s="18">
        <f>M56+W56</f>
        <v>0</v>
      </c>
      <c r="AG56" s="80">
        <v>3869</v>
      </c>
      <c r="AH56" s="81">
        <f>IFERROR(ROUND(AF56/AG56,0),"")</f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9030</v>
      </c>
      <c r="H57" s="148">
        <v>0</v>
      </c>
      <c r="I57" s="148">
        <v>9030</v>
      </c>
      <c r="J57" s="148">
        <v>0</v>
      </c>
      <c r="K57" s="143">
        <v>0</v>
      </c>
      <c r="L57" s="145">
        <f>ROUND(J57*K57,0)</f>
        <v>0</v>
      </c>
      <c r="M57" s="146">
        <f>F57+G57+L57</f>
        <v>9030</v>
      </c>
      <c r="N57" s="160">
        <v>0</v>
      </c>
      <c r="O57" s="159">
        <v>0</v>
      </c>
      <c r="P57" s="140">
        <f>N57+O57</f>
        <v>0</v>
      </c>
      <c r="Q57" s="142">
        <f>R57+S57</f>
        <v>2480</v>
      </c>
      <c r="R57" s="149">
        <v>0</v>
      </c>
      <c r="S57" s="149">
        <v>2480</v>
      </c>
      <c r="T57" s="149">
        <v>0</v>
      </c>
      <c r="U57" s="143">
        <v>0</v>
      </c>
      <c r="V57" s="145">
        <f>ROUND(T57*U57,0)</f>
        <v>0</v>
      </c>
      <c r="W57" s="151">
        <f>P57+Q57+V57</f>
        <v>2480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11510</v>
      </c>
      <c r="AB57" s="145">
        <f>H57+R57</f>
        <v>0</v>
      </c>
      <c r="AC57" s="145">
        <f>I57+S57</f>
        <v>11510</v>
      </c>
      <c r="AD57" s="145">
        <f>J57+T57</f>
        <v>0</v>
      </c>
      <c r="AE57" s="145">
        <f>L57+V57</f>
        <v>0</v>
      </c>
      <c r="AF57" s="145">
        <f>M57+W57</f>
        <v>11510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221</v>
      </c>
      <c r="H61" s="148">
        <v>221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221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221</v>
      </c>
      <c r="AB61" s="145">
        <f>H61+R61</f>
        <v>221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221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7487</v>
      </c>
      <c r="H63" s="149">
        <v>7487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7487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7487</v>
      </c>
      <c r="AB63" s="145">
        <f>H63+R63</f>
        <v>7487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7487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6450</v>
      </c>
      <c r="H64" s="149">
        <v>3550</v>
      </c>
      <c r="I64" s="149">
        <v>2900</v>
      </c>
      <c r="J64" s="149">
        <v>1600</v>
      </c>
      <c r="K64" s="143">
        <v>2</v>
      </c>
      <c r="L64" s="145">
        <f>ROUND(J64*K64,0)</f>
        <v>3200</v>
      </c>
      <c r="M64" s="146">
        <f>F64+G64+L64</f>
        <v>9650</v>
      </c>
      <c r="N64" s="160">
        <v>0</v>
      </c>
      <c r="O64" s="159">
        <v>0</v>
      </c>
      <c r="P64" s="140">
        <f>N64+O64</f>
        <v>0</v>
      </c>
      <c r="Q64" s="142">
        <f>R64+S64</f>
        <v>200</v>
      </c>
      <c r="R64" s="149">
        <v>200</v>
      </c>
      <c r="S64" s="149">
        <v>0</v>
      </c>
      <c r="T64" s="149">
        <v>300</v>
      </c>
      <c r="U64" s="143">
        <v>2</v>
      </c>
      <c r="V64" s="145">
        <f>ROUND(T64*U64,0)</f>
        <v>600</v>
      </c>
      <c r="W64" s="151">
        <f>P64+Q64+V64</f>
        <v>800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6650</v>
      </c>
      <c r="AB64" s="145">
        <f>H64+R64</f>
        <v>3750</v>
      </c>
      <c r="AC64" s="145">
        <f>I64+S64</f>
        <v>2900</v>
      </c>
      <c r="AD64" s="145">
        <f>J64+T64</f>
        <v>1900</v>
      </c>
      <c r="AE64" s="145">
        <f>L64+V64</f>
        <v>3800</v>
      </c>
      <c r="AF64" s="145">
        <f>M64+W64</f>
        <v>10450</v>
      </c>
      <c r="AG64" s="154">
        <v>4300</v>
      </c>
      <c r="AH64" s="155">
        <f>IFERROR(ROUND(AF64/AG64,0),"")</f>
        <v>2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5500</v>
      </c>
      <c r="H65" s="149">
        <v>5000</v>
      </c>
      <c r="I65" s="149">
        <v>500</v>
      </c>
      <c r="J65" s="145">
        <v>3380</v>
      </c>
      <c r="K65" s="143">
        <v>2</v>
      </c>
      <c r="L65" s="145">
        <f>ROUND(J65*K65,0)</f>
        <v>6760</v>
      </c>
      <c r="M65" s="146">
        <f>F65+G65+L65</f>
        <v>12260</v>
      </c>
      <c r="N65" s="58">
        <v>0</v>
      </c>
      <c r="O65" s="4">
        <v>0</v>
      </c>
      <c r="P65" s="140">
        <f>N65+O65</f>
        <v>0</v>
      </c>
      <c r="Q65" s="142">
        <f>R65+S65</f>
        <v>2200</v>
      </c>
      <c r="R65" s="149">
        <v>1800</v>
      </c>
      <c r="S65" s="149">
        <v>400</v>
      </c>
      <c r="T65" s="145">
        <v>1500</v>
      </c>
      <c r="U65" s="143">
        <v>2</v>
      </c>
      <c r="V65" s="145">
        <f>ROUND(T65*U65,0)</f>
        <v>3000</v>
      </c>
      <c r="W65" s="151">
        <f>P65+Q65+V65</f>
        <v>5200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7700</v>
      </c>
      <c r="AB65" s="145">
        <f>H65+R65</f>
        <v>6800</v>
      </c>
      <c r="AC65" s="145">
        <f>I65+S65</f>
        <v>900</v>
      </c>
      <c r="AD65" s="145">
        <f>J65+T65</f>
        <v>4880</v>
      </c>
      <c r="AE65" s="145">
        <f>L65+V65</f>
        <v>9760</v>
      </c>
      <c r="AF65" s="145">
        <f>M65+W65</f>
        <v>17460</v>
      </c>
      <c r="AG65" s="154">
        <v>4300</v>
      </c>
      <c r="AH65" s="155">
        <f>IFERROR(ROUND(AF65/AG65,0),"")</f>
        <v>4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83">
        <f>IFERROR(ROUND(AF66/AG66,0),"")</f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84822</v>
      </c>
      <c r="H68" s="65">
        <f>SUM(H10:H67)</f>
        <v>55200</v>
      </c>
      <c r="I68" s="65">
        <f>SUM(I10:I67)</f>
        <v>29622</v>
      </c>
      <c r="J68" s="65">
        <f>SUM(J10:J67)</f>
        <v>29715</v>
      </c>
      <c r="K68" s="23">
        <f>ROUND(L68/J68,0)</f>
        <v>3</v>
      </c>
      <c r="L68" s="65">
        <f>SUM(L10:L67)</f>
        <v>80020</v>
      </c>
      <c r="M68" s="65">
        <f>SUM(M10:M67)</f>
        <v>164842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33656</v>
      </c>
      <c r="R68" s="65">
        <f t="shared" ref="L68:T68" si="0">SUM(R10:R67)</f>
        <v>27647</v>
      </c>
      <c r="S68" s="65">
        <f>SUM(S10:S67)</f>
        <v>6009</v>
      </c>
      <c r="T68" s="65">
        <f>SUM(T10:T67)</f>
        <v>11826</v>
      </c>
      <c r="U68" s="23">
        <f>SUM(U10:U67)</f>
        <v>141.89999999999998</v>
      </c>
      <c r="V68" s="65">
        <f>SUM(V10:V67)</f>
        <v>31531</v>
      </c>
      <c r="W68" s="65">
        <f>SUM(W10:W67)</f>
        <v>65187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118478</v>
      </c>
      <c r="AB68" s="65">
        <f>SUM(AB10:AB67)</f>
        <v>82847</v>
      </c>
      <c r="AC68" s="65">
        <f>SUM(AC10:AC67)</f>
        <v>35631</v>
      </c>
      <c r="AD68" s="65">
        <f>SUM(AD10:AD67)</f>
        <v>41541</v>
      </c>
      <c r="AE68" s="65">
        <f>SUM(AE10:AE67)</f>
        <v>111551</v>
      </c>
      <c r="AF68" s="65">
        <f>SUM(AF10:AF67)</f>
        <v>230029</v>
      </c>
      <c r="AG68" s="65">
        <f>SUM(AG10:AG67)</f>
        <v>180151</v>
      </c>
      <c r="AH68" s="65">
        <f>SUM(AH10:AH67)</f>
        <v>50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4500</v>
      </c>
      <c r="H10" s="149">
        <v>2500</v>
      </c>
      <c r="I10" s="149">
        <v>2000</v>
      </c>
      <c r="J10" s="149">
        <v>2500</v>
      </c>
      <c r="K10" s="11">
        <v>3.8</v>
      </c>
      <c r="L10" s="142">
        <f>ROUND(J10*K10,0)</f>
        <v>9500</v>
      </c>
      <c r="M10" s="13">
        <f>F10+G10+L10</f>
        <v>14000</v>
      </c>
      <c r="N10" s="10">
        <v>0</v>
      </c>
      <c r="O10" s="149">
        <v>0</v>
      </c>
      <c r="P10" s="140">
        <f>N10+O10</f>
        <v>0</v>
      </c>
      <c r="Q10" s="142">
        <f>R10+S10</f>
        <v>596</v>
      </c>
      <c r="R10" s="149">
        <v>500</v>
      </c>
      <c r="S10" s="149">
        <v>96</v>
      </c>
      <c r="T10" s="149">
        <v>200</v>
      </c>
      <c r="U10" s="11">
        <v>3.8</v>
      </c>
      <c r="V10" s="142">
        <f>ROUND(T10*U10,0)</f>
        <v>760</v>
      </c>
      <c r="W10" s="43">
        <f>P10+Q10+V10</f>
        <v>1356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5096</v>
      </c>
      <c r="AB10" s="142">
        <f>H10+R10</f>
        <v>3000</v>
      </c>
      <c r="AC10" s="142">
        <f>I10+S10</f>
        <v>2096</v>
      </c>
      <c r="AD10" s="142">
        <f>J10+T10</f>
        <v>2700</v>
      </c>
      <c r="AE10" s="142">
        <f>L10+V10</f>
        <v>10260</v>
      </c>
      <c r="AF10" s="142">
        <f>M10+W10</f>
        <v>15356</v>
      </c>
      <c r="AG10" s="78">
        <v>5282</v>
      </c>
      <c r="AH10">
        <f>IFERROR(ROUND(AF10/AG10,0),"")</f>
        <v>3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7000</v>
      </c>
      <c r="H12" s="149">
        <v>5000</v>
      </c>
      <c r="I12" s="149">
        <v>2000</v>
      </c>
      <c r="J12" s="149">
        <v>2500</v>
      </c>
      <c r="K12" s="143">
        <v>2.5</v>
      </c>
      <c r="L12" s="145">
        <f>ROUND(J12*K12,0)</f>
        <v>6250</v>
      </c>
      <c r="M12" s="146">
        <f>F12+G12+L12</f>
        <v>13250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7000</v>
      </c>
      <c r="AB12" s="145">
        <f>H12+R12</f>
        <v>5000</v>
      </c>
      <c r="AC12" s="145">
        <f>I12+S12</f>
        <v>2000</v>
      </c>
      <c r="AD12" s="145">
        <f>J12+T12</f>
        <v>2500</v>
      </c>
      <c r="AE12" s="145">
        <f>L12+V12</f>
        <v>6250</v>
      </c>
      <c r="AF12" s="145">
        <f>M12+W12</f>
        <v>13250</v>
      </c>
      <c r="AG12" s="154">
        <v>4670</v>
      </c>
      <c r="AH12">
        <f>IFERROR(ROUND(AF12/AG12,0),"")</f>
        <v>3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200</v>
      </c>
      <c r="H16" s="149">
        <v>0</v>
      </c>
      <c r="I16" s="149">
        <v>200</v>
      </c>
      <c r="J16" s="149">
        <v>200</v>
      </c>
      <c r="K16" s="143">
        <v>2.7</v>
      </c>
      <c r="L16" s="145">
        <f>ROUND(J16*K16,0)</f>
        <v>540</v>
      </c>
      <c r="M16" s="146">
        <f>F16+G16+L16</f>
        <v>740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200</v>
      </c>
      <c r="AB16" s="145">
        <f>H16+R16</f>
        <v>0</v>
      </c>
      <c r="AC16" s="145">
        <f>I16+S16</f>
        <v>200</v>
      </c>
      <c r="AD16" s="145">
        <f>J16+T16</f>
        <v>200</v>
      </c>
      <c r="AE16" s="145">
        <f>L16+V16</f>
        <v>540</v>
      </c>
      <c r="AF16" s="145">
        <f>M16+W16</f>
        <v>740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400</v>
      </c>
      <c r="H17" s="149">
        <v>300</v>
      </c>
      <c r="I17" s="149">
        <v>100</v>
      </c>
      <c r="J17" s="149">
        <v>350</v>
      </c>
      <c r="K17" s="16">
        <v>4.2</v>
      </c>
      <c r="L17" s="145">
        <f>ROUND(J17*K17,0)</f>
        <v>1470</v>
      </c>
      <c r="M17" s="146">
        <f>F17+G17+L17</f>
        <v>1870</v>
      </c>
      <c r="N17" s="160">
        <v>0</v>
      </c>
      <c r="O17" s="159">
        <v>0</v>
      </c>
      <c r="P17" s="140">
        <f>N17+O17</f>
        <v>0</v>
      </c>
      <c r="Q17" s="142">
        <f>R17+S17</f>
        <v>150</v>
      </c>
      <c r="R17" s="149">
        <v>100</v>
      </c>
      <c r="S17" s="149">
        <v>50</v>
      </c>
      <c r="T17" s="149">
        <v>120</v>
      </c>
      <c r="U17" s="16">
        <v>4.2</v>
      </c>
      <c r="V17" s="145">
        <f>ROUND(T17*U17,0)</f>
        <v>504</v>
      </c>
      <c r="W17" s="151">
        <f>P17+Q17+V17</f>
        <v>654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550</v>
      </c>
      <c r="AB17" s="145">
        <f>H17+R17</f>
        <v>400</v>
      </c>
      <c r="AC17" s="145">
        <f>I17+S17</f>
        <v>150</v>
      </c>
      <c r="AD17" s="145">
        <f>J17+T17</f>
        <v>470</v>
      </c>
      <c r="AE17" s="145">
        <f>L17+V17</f>
        <v>1974</v>
      </c>
      <c r="AF17" s="145">
        <f>M17+W17</f>
        <v>2524</v>
      </c>
      <c r="AG17" s="154">
        <v>5000</v>
      </c>
      <c r="AH17">
        <f>IFERROR(ROUND(AF17/AG17,0),"")</f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1050</v>
      </c>
      <c r="H19" s="149">
        <v>500</v>
      </c>
      <c r="I19" s="149">
        <v>550</v>
      </c>
      <c r="J19" s="149">
        <v>600</v>
      </c>
      <c r="K19" s="143">
        <v>2.4</v>
      </c>
      <c r="L19" s="145">
        <f>ROUND(J19*K19,0)</f>
        <v>1440</v>
      </c>
      <c r="M19" s="146">
        <f>F19+G19+L19</f>
        <v>2490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1050</v>
      </c>
      <c r="AB19" s="145">
        <f>H19+R19</f>
        <v>500</v>
      </c>
      <c r="AC19" s="145">
        <f>I19+S19</f>
        <v>550</v>
      </c>
      <c r="AD19" s="145">
        <f>J19+T19</f>
        <v>600</v>
      </c>
      <c r="AE19" s="145">
        <f>L19+V19</f>
        <v>1440</v>
      </c>
      <c r="AF19" s="145">
        <f>M19+W19</f>
        <v>2490</v>
      </c>
      <c r="AG19" s="154">
        <v>3439</v>
      </c>
      <c r="AH19">
        <f>IFERROR(ROUND(AF19/AG19,0),"")</f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1500</v>
      </c>
      <c r="H23" s="149">
        <v>0</v>
      </c>
      <c r="I23" s="149">
        <v>1500</v>
      </c>
      <c r="J23" s="149">
        <v>1200</v>
      </c>
      <c r="K23" s="143">
        <v>3.1</v>
      </c>
      <c r="L23" s="145">
        <f>ROUND(J23*K23,0)</f>
        <v>3720</v>
      </c>
      <c r="M23" s="146">
        <f>F23+G23+L23</f>
        <v>5220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1500</v>
      </c>
      <c r="AB23" s="145">
        <f>H23+R23</f>
        <v>0</v>
      </c>
      <c r="AC23" s="145">
        <f>I23+S23</f>
        <v>1500</v>
      </c>
      <c r="AD23" s="145">
        <f>J23+T23</f>
        <v>1200</v>
      </c>
      <c r="AE23" s="145">
        <f>L23+V23</f>
        <v>3720</v>
      </c>
      <c r="AF23" s="145">
        <f>M23+W23</f>
        <v>5220</v>
      </c>
      <c r="AG23" s="154">
        <v>4470</v>
      </c>
      <c r="AH23">
        <f>IFERROR(ROUND(AF23/AG23,0),"")</f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1500</v>
      </c>
      <c r="H26" s="149">
        <v>700</v>
      </c>
      <c r="I26" s="149">
        <v>800</v>
      </c>
      <c r="J26" s="149">
        <v>2000</v>
      </c>
      <c r="K26" s="143">
        <v>2.9</v>
      </c>
      <c r="L26" s="145">
        <f>ROUND(J26*K26,0)</f>
        <v>5800</v>
      </c>
      <c r="M26" s="146">
        <f>F26+G26+L26</f>
        <v>7300</v>
      </c>
      <c r="N26" s="160">
        <v>0</v>
      </c>
      <c r="O26" s="159">
        <v>0</v>
      </c>
      <c r="P26" s="140">
        <f>N26+O26</f>
        <v>0</v>
      </c>
      <c r="Q26" s="142">
        <f>R26+S26</f>
        <v>1500</v>
      </c>
      <c r="R26" s="149">
        <v>1200</v>
      </c>
      <c r="S26" s="149">
        <v>300</v>
      </c>
      <c r="T26" s="149">
        <v>300</v>
      </c>
      <c r="U26" s="143">
        <v>2.9</v>
      </c>
      <c r="V26" s="145">
        <f>ROUND(T26*U26,0)</f>
        <v>870</v>
      </c>
      <c r="W26" s="151">
        <f>P26+Q26+V26</f>
        <v>2370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3000</v>
      </c>
      <c r="AB26" s="145">
        <f>H26+R26</f>
        <v>1900</v>
      </c>
      <c r="AC26" s="145">
        <f>I26+S26</f>
        <v>1100</v>
      </c>
      <c r="AD26" s="145">
        <f>J26+T26</f>
        <v>2300</v>
      </c>
      <c r="AE26" s="145">
        <f>L26+V26</f>
        <v>6670</v>
      </c>
      <c r="AF26" s="145">
        <f>M26+W26</f>
        <v>9670</v>
      </c>
      <c r="AG26" s="154">
        <v>4600</v>
      </c>
      <c r="AH26">
        <f>IFERROR(ROUND(AF26/AG26,0),"")</f>
        <v>2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500</v>
      </c>
      <c r="H29" s="149">
        <v>0</v>
      </c>
      <c r="I29" s="149">
        <v>500</v>
      </c>
      <c r="J29" s="149">
        <v>300</v>
      </c>
      <c r="K29" s="143">
        <v>2.5</v>
      </c>
      <c r="L29" s="145">
        <f>ROUND(J29*K29,0)</f>
        <v>750</v>
      </c>
      <c r="M29" s="146">
        <f>F29+G29+L29</f>
        <v>1250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500</v>
      </c>
      <c r="AB29" s="145">
        <f>H29+R29</f>
        <v>0</v>
      </c>
      <c r="AC29" s="145">
        <f>I29+S29</f>
        <v>500</v>
      </c>
      <c r="AD29" s="145">
        <f>J29+T29</f>
        <v>300</v>
      </c>
      <c r="AE29" s="145">
        <f>L29+V29</f>
        <v>750</v>
      </c>
      <c r="AF29" s="145">
        <f>M29+W29</f>
        <v>1250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500</v>
      </c>
      <c r="H31" s="149">
        <v>300</v>
      </c>
      <c r="I31" s="149">
        <v>200</v>
      </c>
      <c r="J31" s="149">
        <v>400</v>
      </c>
      <c r="K31" s="16">
        <v>4.0999999999999996</v>
      </c>
      <c r="L31" s="145">
        <f>ROUND(J31*K31,0)</f>
        <v>1640</v>
      </c>
      <c r="M31" s="146">
        <f>F31+G31+L31</f>
        <v>2140</v>
      </c>
      <c r="N31" s="160">
        <v>0</v>
      </c>
      <c r="O31" s="159">
        <v>0</v>
      </c>
      <c r="P31" s="140">
        <f>N31+O31</f>
        <v>0</v>
      </c>
      <c r="Q31" s="142">
        <f>R31+S31</f>
        <v>400</v>
      </c>
      <c r="R31" s="149">
        <v>300</v>
      </c>
      <c r="S31" s="149">
        <v>100</v>
      </c>
      <c r="T31" s="149">
        <v>200</v>
      </c>
      <c r="U31" s="16">
        <v>4.0999999999999996</v>
      </c>
      <c r="V31" s="145">
        <f>ROUND(T31*U31,0)</f>
        <v>820</v>
      </c>
      <c r="W31" s="151">
        <f>P31+Q31+V31</f>
        <v>1220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900</v>
      </c>
      <c r="AB31" s="145">
        <f>H31+R31</f>
        <v>600</v>
      </c>
      <c r="AC31" s="145">
        <f>I31+S31</f>
        <v>300</v>
      </c>
      <c r="AD31" s="145">
        <f>J31+T31</f>
        <v>600</v>
      </c>
      <c r="AE31" s="145">
        <f>L31+V31</f>
        <v>2460</v>
      </c>
      <c r="AF31" s="145">
        <f>M31+W31</f>
        <v>3360</v>
      </c>
      <c r="AG31" s="154">
        <v>4910</v>
      </c>
      <c r="AH31">
        <f>IFERROR(ROUND(AF31/AG31,0),"")</f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1200</v>
      </c>
      <c r="H33" s="149">
        <v>500</v>
      </c>
      <c r="I33" s="149">
        <v>700</v>
      </c>
      <c r="J33" s="149">
        <v>600</v>
      </c>
      <c r="K33" s="16">
        <v>3.8</v>
      </c>
      <c r="L33" s="145">
        <f>ROUND(J33*K33,0)</f>
        <v>2280</v>
      </c>
      <c r="M33" s="146">
        <f>F33+G33+L33</f>
        <v>3480</v>
      </c>
      <c r="N33" s="160">
        <v>0</v>
      </c>
      <c r="O33" s="159">
        <v>0</v>
      </c>
      <c r="P33" s="140">
        <f>N33+O33</f>
        <v>0</v>
      </c>
      <c r="Q33" s="142">
        <f>R33+S33</f>
        <v>1250</v>
      </c>
      <c r="R33" s="149">
        <v>1000</v>
      </c>
      <c r="S33" s="149">
        <v>250</v>
      </c>
      <c r="T33" s="149">
        <v>300</v>
      </c>
      <c r="U33" s="16">
        <v>3.8</v>
      </c>
      <c r="V33" s="145">
        <f>ROUND(T33*U33,0)</f>
        <v>1140</v>
      </c>
      <c r="W33" s="151">
        <f>P33+Q33+V33</f>
        <v>2390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2450</v>
      </c>
      <c r="AB33" s="145">
        <f>H33+R33</f>
        <v>1500</v>
      </c>
      <c r="AC33" s="145">
        <f>I33+S33</f>
        <v>950</v>
      </c>
      <c r="AD33" s="145">
        <f>J33+T33</f>
        <v>900</v>
      </c>
      <c r="AE33" s="145">
        <f>L33+V33</f>
        <v>3420</v>
      </c>
      <c r="AF33" s="145">
        <f>M33+W33</f>
        <v>5870</v>
      </c>
      <c r="AG33" s="154">
        <v>4870</v>
      </c>
      <c r="AH33">
        <f>IFERROR(ROUND(AF33/AG33,0),"")</f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12077</v>
      </c>
      <c r="R34" s="149">
        <v>11777</v>
      </c>
      <c r="S34" s="68">
        <v>300</v>
      </c>
      <c r="T34" s="68">
        <v>7156</v>
      </c>
      <c r="U34" s="143">
        <v>2.8</v>
      </c>
      <c r="V34" s="145">
        <f>ROUND(T34*U34,0)</f>
        <v>20037</v>
      </c>
      <c r="W34" s="151">
        <f>P34+Q34+V34</f>
        <v>32114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12077</v>
      </c>
      <c r="AB34" s="145">
        <f>H34+R34</f>
        <v>11777</v>
      </c>
      <c r="AC34" s="145">
        <f>I34+S34</f>
        <v>300</v>
      </c>
      <c r="AD34" s="145">
        <f>J34+T34</f>
        <v>7156</v>
      </c>
      <c r="AE34" s="145">
        <f>L34+V34</f>
        <v>20037</v>
      </c>
      <c r="AF34" s="145">
        <f>M34+W34</f>
        <v>32114</v>
      </c>
      <c r="AG34" s="154">
        <v>3200</v>
      </c>
      <c r="AH34">
        <f>IFERROR(ROUND(AF34/AG34,0),"")</f>
        <v>10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942</v>
      </c>
      <c r="H38" s="149">
        <v>450</v>
      </c>
      <c r="I38" s="68">
        <v>492</v>
      </c>
      <c r="J38" s="68">
        <v>2485</v>
      </c>
      <c r="K38" s="143">
        <v>2</v>
      </c>
      <c r="L38" s="145">
        <f>ROUND(J38*K38,0)</f>
        <v>4970</v>
      </c>
      <c r="M38" s="146">
        <f>F38+G38+L38</f>
        <v>5912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942</v>
      </c>
      <c r="AB38" s="145">
        <f>H38+R38</f>
        <v>450</v>
      </c>
      <c r="AC38" s="145">
        <f>I38+S38</f>
        <v>492</v>
      </c>
      <c r="AD38" s="145">
        <f>J38+T38</f>
        <v>2485</v>
      </c>
      <c r="AE38" s="145">
        <f>L38+V38</f>
        <v>4970</v>
      </c>
      <c r="AF38" s="145">
        <f>M38+W38</f>
        <v>5912</v>
      </c>
      <c r="AG38" s="154">
        <v>3790</v>
      </c>
      <c r="AH38">
        <f>IFERROR(ROUND(AF38/AG38,0),"")</f>
        <v>2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2033</v>
      </c>
      <c r="R46" s="149">
        <v>1000</v>
      </c>
      <c r="S46" s="68">
        <v>1033</v>
      </c>
      <c r="T46" s="68">
        <v>1450</v>
      </c>
      <c r="U46" s="143">
        <v>2</v>
      </c>
      <c r="V46" s="145">
        <f>ROUND(T46*U46,0)</f>
        <v>2900</v>
      </c>
      <c r="W46" s="151">
        <f>P46+Q46+V46</f>
        <v>4933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2033</v>
      </c>
      <c r="AB46" s="145">
        <f>H46+R46</f>
        <v>1000</v>
      </c>
      <c r="AC46" s="145">
        <f>I46+S46</f>
        <v>1033</v>
      </c>
      <c r="AD46" s="145">
        <f>J46+T46</f>
        <v>1450</v>
      </c>
      <c r="AE46" s="145">
        <f>L46+V46</f>
        <v>2900</v>
      </c>
      <c r="AF46" s="145">
        <f>M46+W46</f>
        <v>4933</v>
      </c>
      <c r="AG46" s="154">
        <v>3790</v>
      </c>
      <c r="AH46">
        <f>IFERROR(ROUND(AF46/AG46,0),"")</f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7300</v>
      </c>
      <c r="H47" s="141">
        <v>4300</v>
      </c>
      <c r="I47" s="141">
        <v>3000</v>
      </c>
      <c r="J47" s="141">
        <v>8000</v>
      </c>
      <c r="K47" s="143">
        <v>2.7</v>
      </c>
      <c r="L47" s="145">
        <f>ROUND(J47*K47,0)</f>
        <v>21600</v>
      </c>
      <c r="M47" s="146">
        <f>F47+G47+L47</f>
        <v>28900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7300</v>
      </c>
      <c r="AB47" s="145">
        <f>H47+R47</f>
        <v>4300</v>
      </c>
      <c r="AC47" s="145">
        <f>I47+S47</f>
        <v>3000</v>
      </c>
      <c r="AD47" s="145">
        <f>J47+T47</f>
        <v>8000</v>
      </c>
      <c r="AE47" s="145">
        <f>L47+V47</f>
        <v>21600</v>
      </c>
      <c r="AF47" s="145">
        <f>M47+W47</f>
        <v>28900</v>
      </c>
      <c r="AG47" s="154">
        <v>4670</v>
      </c>
      <c r="AH47">
        <f>IFERROR(ROUND(AF47/AG47,0),"")</f>
        <v>6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3500</v>
      </c>
      <c r="H52" s="149">
        <v>500</v>
      </c>
      <c r="I52" s="149">
        <v>3000</v>
      </c>
      <c r="J52" s="149">
        <v>2200</v>
      </c>
      <c r="K52" s="143">
        <v>3</v>
      </c>
      <c r="L52" s="145">
        <f>ROUND(J52*K52,0)</f>
        <v>6600</v>
      </c>
      <c r="M52" s="146">
        <f>F52+G52+L52</f>
        <v>10100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3500</v>
      </c>
      <c r="AB52" s="145">
        <f>H52+R52</f>
        <v>500</v>
      </c>
      <c r="AC52" s="145">
        <f>I52+S52</f>
        <v>3000</v>
      </c>
      <c r="AD52" s="145">
        <f>J52+T52</f>
        <v>2200</v>
      </c>
      <c r="AE52" s="145">
        <f>L52+V52</f>
        <v>6600</v>
      </c>
      <c r="AF52" s="145">
        <f>M52+W52</f>
        <v>10100</v>
      </c>
      <c r="AG52" s="154">
        <v>4900</v>
      </c>
      <c r="AH52">
        <f>IFERROR(ROUND(AF52/AG52,0),"")</f>
        <v>2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2500</v>
      </c>
      <c r="R53" s="149">
        <v>1500</v>
      </c>
      <c r="S53" s="149">
        <v>1000</v>
      </c>
      <c r="T53" s="149">
        <v>300</v>
      </c>
      <c r="U53" s="143">
        <v>3</v>
      </c>
      <c r="V53" s="145">
        <f>ROUND(T53*U53,0)</f>
        <v>900</v>
      </c>
      <c r="W53" s="151">
        <f>P53+Q53+V53</f>
        <v>3400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2500</v>
      </c>
      <c r="AB53" s="145">
        <f>H53+R53</f>
        <v>1500</v>
      </c>
      <c r="AC53" s="145">
        <f>I53+S53</f>
        <v>1000</v>
      </c>
      <c r="AD53" s="145">
        <f>J53+T53</f>
        <v>300</v>
      </c>
      <c r="AE53" s="145">
        <f>L53+V53</f>
        <v>900</v>
      </c>
      <c r="AF53" s="145">
        <f>M53+W53</f>
        <v>3400</v>
      </c>
      <c r="AG53" s="154">
        <v>4900</v>
      </c>
      <c r="AH53">
        <f>IFERROR(ROUND(AF53/AG53,0),"")</f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2000</v>
      </c>
      <c r="H55" s="149">
        <v>500</v>
      </c>
      <c r="I55" s="149">
        <v>1500</v>
      </c>
      <c r="J55" s="149">
        <v>1400</v>
      </c>
      <c r="K55" s="143">
        <v>2.5</v>
      </c>
      <c r="L55" s="145">
        <f>ROUND(J55*K55,0)</f>
        <v>3500</v>
      </c>
      <c r="M55" s="146">
        <f>F55+G55+L55</f>
        <v>5500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2000</v>
      </c>
      <c r="AB55" s="145">
        <f>H55+R55</f>
        <v>500</v>
      </c>
      <c r="AC55" s="145">
        <f>I55+S55</f>
        <v>1500</v>
      </c>
      <c r="AD55" s="145">
        <f>J55+T55</f>
        <v>1400</v>
      </c>
      <c r="AE55" s="145">
        <f>L55+V55</f>
        <v>3500</v>
      </c>
      <c r="AF55" s="145">
        <f>M55+W55</f>
        <v>5500</v>
      </c>
      <c r="AG55" s="154">
        <v>3869</v>
      </c>
      <c r="AH55">
        <f>IFERROR(ROUND(AF55/AG55,0),"")</f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6500</v>
      </c>
      <c r="H57" s="148">
        <v>0</v>
      </c>
      <c r="I57" s="148">
        <v>6500</v>
      </c>
      <c r="J57" s="148">
        <v>0</v>
      </c>
      <c r="K57" s="143">
        <v>0</v>
      </c>
      <c r="L57" s="145">
        <f>ROUND(J57*K57,0)</f>
        <v>0</v>
      </c>
      <c r="M57" s="146">
        <f>F57+G57+L57</f>
        <v>6500</v>
      </c>
      <c r="N57" s="160">
        <v>0</v>
      </c>
      <c r="O57" s="159">
        <v>0</v>
      </c>
      <c r="P57" s="140">
        <f>N57+O57</f>
        <v>0</v>
      </c>
      <c r="Q57" s="142">
        <f>R57+S57</f>
        <v>1500</v>
      </c>
      <c r="R57" s="149">
        <v>0</v>
      </c>
      <c r="S57" s="149">
        <v>1500</v>
      </c>
      <c r="T57" s="149">
        <v>0</v>
      </c>
      <c r="U57" s="143">
        <v>0</v>
      </c>
      <c r="V57" s="145">
        <f>ROUND(T57*U57,0)</f>
        <v>0</v>
      </c>
      <c r="W57" s="151">
        <f>P57+Q57+V57</f>
        <v>1500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8000</v>
      </c>
      <c r="AB57" s="145">
        <f>H57+R57</f>
        <v>0</v>
      </c>
      <c r="AC57" s="145">
        <f>I57+S57</f>
        <v>8000</v>
      </c>
      <c r="AD57" s="145">
        <f>J57+T57</f>
        <v>0</v>
      </c>
      <c r="AE57" s="145">
        <f>L57+V57</f>
        <v>0</v>
      </c>
      <c r="AF57" s="145">
        <f>M57+W57</f>
        <v>8000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5650</v>
      </c>
      <c r="H64" s="149">
        <v>3050</v>
      </c>
      <c r="I64" s="149">
        <v>2600</v>
      </c>
      <c r="J64" s="149">
        <v>500</v>
      </c>
      <c r="K64" s="143">
        <v>2</v>
      </c>
      <c r="L64" s="145">
        <f>ROUND(J64*K64,0)</f>
        <v>1000</v>
      </c>
      <c r="M64" s="146">
        <f>F64+G64+L64</f>
        <v>6650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5650</v>
      </c>
      <c r="AB64" s="145">
        <f>H64+R64</f>
        <v>3050</v>
      </c>
      <c r="AC64" s="145">
        <f>I64+S64</f>
        <v>2600</v>
      </c>
      <c r="AD64" s="145">
        <f>J64+T64</f>
        <v>500</v>
      </c>
      <c r="AE64" s="145">
        <f>L64+V64</f>
        <v>1000</v>
      </c>
      <c r="AF64" s="145">
        <f>M64+W64</f>
        <v>6650</v>
      </c>
      <c r="AG64" s="154">
        <v>4300</v>
      </c>
      <c r="AH64">
        <f>IFERROR(ROUND(AF64/AG64,0),"")</f>
        <v>2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44242</v>
      </c>
      <c r="H68" s="65">
        <f>SUM(H10:H67)</f>
        <v>18600</v>
      </c>
      <c r="I68" s="65">
        <f>SUM(I10:I67)</f>
        <v>25642</v>
      </c>
      <c r="J68" s="65">
        <f>SUM(J10:J67)</f>
        <v>25235</v>
      </c>
      <c r="K68" s="23">
        <f>ROUND(L68/J68,0)</f>
        <v>3</v>
      </c>
      <c r="L68" s="65">
        <f>SUM(L10:L67)</f>
        <v>71060</v>
      </c>
      <c r="M68" s="65">
        <f>SUM(M10:M67)</f>
        <v>115302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22006</v>
      </c>
      <c r="R68" s="65"/>
      <c r="S68" s="65">
        <f>SUM(S10:S67)</f>
        <v>4629</v>
      </c>
      <c r="T68" s="65">
        <f>SUM(T10:T67)</f>
        <v>10026</v>
      </c>
      <c r="U68" s="23">
        <f>SUM(U10:U67)</f>
        <v>141.89999999999998</v>
      </c>
      <c r="V68" s="65">
        <f>SUM(V10:V67)</f>
        <v>27931</v>
      </c>
      <c r="W68" s="65">
        <f>SUM(W10:W67)</f>
        <v>49937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66248</v>
      </c>
      <c r="AB68" s="65">
        <f>SUM(AB10:AB67)</f>
        <v>35977</v>
      </c>
      <c r="AC68" s="65">
        <f>SUM(AC10:AC67)</f>
        <v>30271</v>
      </c>
      <c r="AD68" s="65">
        <f>SUM(AD10:AD67)</f>
        <v>35261</v>
      </c>
      <c r="AE68" s="65">
        <f>SUM(AE10:AE67)</f>
        <v>98991</v>
      </c>
      <c r="AF68" s="65">
        <f>SUM(AF10:AF67)</f>
        <v>165239</v>
      </c>
      <c r="AG68" s="65">
        <f>SUM(AG10:AG67)</f>
        <v>180151</v>
      </c>
      <c r="AH68">
        <f>SUM(AH10:AH67)</f>
        <v>38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2">
        <v>300041</v>
      </c>
      <c r="E3" s="172"/>
      <c r="F3" s="163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1500</v>
      </c>
      <c r="H57" s="148">
        <v>0</v>
      </c>
      <c r="I57" s="148">
        <v>1500</v>
      </c>
      <c r="J57" s="148">
        <v>0</v>
      </c>
      <c r="K57" s="143">
        <v>0</v>
      </c>
      <c r="L57" s="145">
        <f>ROUND(J57*K57,0)</f>
        <v>0</v>
      </c>
      <c r="M57" s="146">
        <f>F57+G57+L57</f>
        <v>1500</v>
      </c>
      <c r="N57" s="160">
        <v>0</v>
      </c>
      <c r="O57" s="159">
        <v>0</v>
      </c>
      <c r="P57" s="140">
        <f>N57+O57</f>
        <v>0</v>
      </c>
      <c r="Q57" s="142">
        <f>R57+S57</f>
        <v>600</v>
      </c>
      <c r="R57" s="149">
        <v>0</v>
      </c>
      <c r="S57" s="149">
        <v>600</v>
      </c>
      <c r="T57" s="149">
        <v>0</v>
      </c>
      <c r="U57" s="143">
        <v>0</v>
      </c>
      <c r="V57" s="145">
        <f>ROUND(T57*U57,0)</f>
        <v>0</v>
      </c>
      <c r="W57" s="151">
        <f>P57+Q57+V57</f>
        <v>600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2100</v>
      </c>
      <c r="AB57" s="145">
        <f>H57+R57</f>
        <v>0</v>
      </c>
      <c r="AC57" s="145">
        <f>I57+S57</f>
        <v>2100</v>
      </c>
      <c r="AD57" s="145">
        <f>J57+T57</f>
        <v>0</v>
      </c>
      <c r="AE57" s="145">
        <f>L57+V57</f>
        <v>0</v>
      </c>
      <c r="AF57" s="145">
        <f>M57+W57</f>
        <v>2100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700</v>
      </c>
      <c r="H64" s="149">
        <v>500</v>
      </c>
      <c r="I64" s="149">
        <v>200</v>
      </c>
      <c r="J64" s="149">
        <v>800</v>
      </c>
      <c r="K64" s="143">
        <v>2</v>
      </c>
      <c r="L64" s="145">
        <f>ROUND(J64*K64,0)</f>
        <v>1600</v>
      </c>
      <c r="M64" s="146">
        <f>F64+G64+L64</f>
        <v>2300</v>
      </c>
      <c r="N64" s="160">
        <v>0</v>
      </c>
      <c r="O64" s="159">
        <v>0</v>
      </c>
      <c r="P64" s="140">
        <f>N64+O64</f>
        <v>0</v>
      </c>
      <c r="Q64" s="142">
        <f>R64+S64</f>
        <v>200</v>
      </c>
      <c r="R64" s="149">
        <v>200</v>
      </c>
      <c r="S64" s="149">
        <v>0</v>
      </c>
      <c r="T64" s="149">
        <v>200</v>
      </c>
      <c r="U64" s="143">
        <v>2</v>
      </c>
      <c r="V64" s="145">
        <f>ROUND(T64*U64,0)</f>
        <v>400</v>
      </c>
      <c r="W64" s="151">
        <f>P64+Q64+V64</f>
        <v>600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900</v>
      </c>
      <c r="AB64" s="145">
        <f>H64+R64</f>
        <v>700</v>
      </c>
      <c r="AC64" s="145">
        <f>I64+S64</f>
        <v>200</v>
      </c>
      <c r="AD64" s="145">
        <f>J64+T64</f>
        <v>1000</v>
      </c>
      <c r="AE64" s="145">
        <f>L64+V64</f>
        <v>2000</v>
      </c>
      <c r="AF64" s="145">
        <f>M64+W64</f>
        <v>2900</v>
      </c>
      <c r="AG64" s="154">
        <v>4300</v>
      </c>
      <c r="AH64">
        <f>IFERROR(ROUND(AF64/AG64,0),"")</f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3200</v>
      </c>
      <c r="H65" s="149">
        <v>3000</v>
      </c>
      <c r="I65" s="149">
        <v>200</v>
      </c>
      <c r="J65" s="145">
        <v>2000</v>
      </c>
      <c r="K65" s="143">
        <v>2</v>
      </c>
      <c r="L65" s="145">
        <f>ROUND(J65*K65,0)</f>
        <v>4000</v>
      </c>
      <c r="M65" s="146">
        <f>F65+G65+L65</f>
        <v>7200</v>
      </c>
      <c r="N65" s="58">
        <v>0</v>
      </c>
      <c r="O65" s="4">
        <v>0</v>
      </c>
      <c r="P65" s="140">
        <f>N65+O65</f>
        <v>0</v>
      </c>
      <c r="Q65" s="142">
        <f>R65+S65</f>
        <v>1300</v>
      </c>
      <c r="R65" s="149">
        <v>1000</v>
      </c>
      <c r="S65" s="149">
        <v>300</v>
      </c>
      <c r="T65" s="145">
        <v>1000</v>
      </c>
      <c r="U65" s="143">
        <v>2</v>
      </c>
      <c r="V65" s="145">
        <f>ROUND(T65*U65,0)</f>
        <v>2000</v>
      </c>
      <c r="W65" s="151">
        <f>P65+Q65+V65</f>
        <v>3300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4500</v>
      </c>
      <c r="AB65" s="145">
        <f>H65+R65</f>
        <v>4000</v>
      </c>
      <c r="AC65" s="145">
        <f>I65+S65</f>
        <v>500</v>
      </c>
      <c r="AD65" s="145">
        <f>J65+T65</f>
        <v>3000</v>
      </c>
      <c r="AE65" s="145">
        <f>L65+V65</f>
        <v>6000</v>
      </c>
      <c r="AF65" s="145">
        <f>M65+W65</f>
        <v>10500</v>
      </c>
      <c r="AG65" s="154">
        <v>4300</v>
      </c>
      <c r="AH65">
        <f>IFERROR(ROUND(AF65/AG65,0),"")</f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5400</v>
      </c>
      <c r="H68" s="65">
        <f>SUM(H10:H67)</f>
        <v>3500</v>
      </c>
      <c r="I68" s="65">
        <f>SUM(I10:I67)</f>
        <v>1900</v>
      </c>
      <c r="J68" s="65">
        <f>SUM(J10:J67)</f>
        <v>2800</v>
      </c>
      <c r="K68" s="23">
        <f>ROUND(L68/J68,0)</f>
        <v>2</v>
      </c>
      <c r="L68" s="65">
        <f>SUM(L10:L67)</f>
        <v>5600</v>
      </c>
      <c r="M68" s="65">
        <f>SUM(M10:M67)</f>
        <v>11000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2100</v>
      </c>
      <c r="R68" s="65"/>
      <c r="S68" s="65">
        <f>SUM(S10:S67)</f>
        <v>900</v>
      </c>
      <c r="T68" s="65">
        <f>SUM(T10:T67)</f>
        <v>1200</v>
      </c>
      <c r="U68" s="23">
        <f>SUM(U10:U67)</f>
        <v>141.89999999999998</v>
      </c>
      <c r="V68" s="65">
        <f>SUM(V10:V67)</f>
        <v>2400</v>
      </c>
      <c r="W68" s="65">
        <f>SUM(W10:W67)</f>
        <v>4500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7500</v>
      </c>
      <c r="AB68" s="65">
        <f>SUM(AB10:AB67)</f>
        <v>4700</v>
      </c>
      <c r="AC68" s="65">
        <f>SUM(AC10:AC67)</f>
        <v>2800</v>
      </c>
      <c r="AD68" s="65">
        <f>SUM(AD10:AD67)</f>
        <v>4000</v>
      </c>
      <c r="AE68" s="65">
        <f>SUM(AE10:AE67)</f>
        <v>8000</v>
      </c>
      <c r="AF68" s="65">
        <f>SUM(AF10:AF67)</f>
        <v>15500</v>
      </c>
      <c r="AG68" s="65">
        <f>SUM(AG10:AG67)</f>
        <v>180151</v>
      </c>
      <c r="AH68">
        <f>SUM(AH10:AH67)</f>
        <v>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1030</v>
      </c>
      <c r="H57" s="148">
        <v>0</v>
      </c>
      <c r="I57" s="148">
        <v>1030</v>
      </c>
      <c r="J57" s="148">
        <v>0</v>
      </c>
      <c r="K57" s="143">
        <v>0</v>
      </c>
      <c r="L57" s="145">
        <f>ROUND(J57*K57,0)</f>
        <v>0</v>
      </c>
      <c r="M57" s="146">
        <f>F57+G57+L57</f>
        <v>1030</v>
      </c>
      <c r="N57" s="160">
        <v>0</v>
      </c>
      <c r="O57" s="159">
        <v>0</v>
      </c>
      <c r="P57" s="140">
        <f>N57+O57</f>
        <v>0</v>
      </c>
      <c r="Q57" s="142">
        <f>R57+S57</f>
        <v>380</v>
      </c>
      <c r="R57" s="149">
        <v>0</v>
      </c>
      <c r="S57" s="149">
        <v>380</v>
      </c>
      <c r="T57" s="149">
        <v>0</v>
      </c>
      <c r="U57" s="143">
        <v>0</v>
      </c>
      <c r="V57" s="145">
        <f>ROUND(T57*U57,0)</f>
        <v>0</v>
      </c>
      <c r="W57" s="151">
        <f>P57+Q57+V57</f>
        <v>380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1410</v>
      </c>
      <c r="AB57" s="145">
        <f>H57+R57</f>
        <v>0</v>
      </c>
      <c r="AC57" s="145">
        <f>I57+S57</f>
        <v>1410</v>
      </c>
      <c r="AD57" s="145">
        <f>J57+T57</f>
        <v>0</v>
      </c>
      <c r="AE57" s="145">
        <f>L57+V57</f>
        <v>0</v>
      </c>
      <c r="AF57" s="145">
        <f>M57+W57</f>
        <v>1410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100</v>
      </c>
      <c r="H64" s="149">
        <v>0</v>
      </c>
      <c r="I64" s="149">
        <v>100</v>
      </c>
      <c r="J64" s="149">
        <v>300</v>
      </c>
      <c r="K64" s="143">
        <v>2</v>
      </c>
      <c r="L64" s="145">
        <f>ROUND(J64*K64,0)</f>
        <v>600</v>
      </c>
      <c r="M64" s="146">
        <f>F64+G64+L64</f>
        <v>700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100</v>
      </c>
      <c r="U64" s="143">
        <v>2</v>
      </c>
      <c r="V64" s="145">
        <f>ROUND(T64*U64,0)</f>
        <v>200</v>
      </c>
      <c r="W64" s="151">
        <f>P64+Q64+V64</f>
        <v>200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100</v>
      </c>
      <c r="AB64" s="145">
        <f>H64+R64</f>
        <v>0</v>
      </c>
      <c r="AC64" s="145">
        <f>I64+S64</f>
        <v>100</v>
      </c>
      <c r="AD64" s="145">
        <f>J64+T64</f>
        <v>400</v>
      </c>
      <c r="AE64" s="145">
        <f>L64+V64</f>
        <v>800</v>
      </c>
      <c r="AF64" s="145">
        <f>M64+W64</f>
        <v>900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2300</v>
      </c>
      <c r="H65" s="149">
        <v>2000</v>
      </c>
      <c r="I65" s="149">
        <v>300</v>
      </c>
      <c r="J65" s="145">
        <v>1380</v>
      </c>
      <c r="K65" s="143">
        <v>2</v>
      </c>
      <c r="L65" s="145">
        <f>ROUND(J65*K65,0)</f>
        <v>2760</v>
      </c>
      <c r="M65" s="146">
        <f>F65+G65+L65</f>
        <v>5060</v>
      </c>
      <c r="N65" s="58">
        <v>0</v>
      </c>
      <c r="O65" s="4">
        <v>0</v>
      </c>
      <c r="P65" s="140">
        <f>N65+O65</f>
        <v>0</v>
      </c>
      <c r="Q65" s="142">
        <f>R65+S65</f>
        <v>900</v>
      </c>
      <c r="R65" s="149">
        <v>800</v>
      </c>
      <c r="S65" s="149">
        <v>100</v>
      </c>
      <c r="T65" s="145">
        <v>500</v>
      </c>
      <c r="U65" s="143">
        <v>2</v>
      </c>
      <c r="V65" s="145">
        <f>ROUND(T65*U65,0)</f>
        <v>1000</v>
      </c>
      <c r="W65" s="151">
        <f>P65+Q65+V65</f>
        <v>1900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3200</v>
      </c>
      <c r="AB65" s="145">
        <f>H65+R65</f>
        <v>2800</v>
      </c>
      <c r="AC65" s="145">
        <f>I65+S65</f>
        <v>400</v>
      </c>
      <c r="AD65" s="145">
        <f>J65+T65</f>
        <v>1880</v>
      </c>
      <c r="AE65" s="145">
        <f>L65+V65</f>
        <v>3760</v>
      </c>
      <c r="AF65" s="145">
        <f>M65+W65</f>
        <v>6960</v>
      </c>
      <c r="AG65" s="154">
        <v>4300</v>
      </c>
      <c r="AH65">
        <f>IFERROR(ROUND(AF65/AG65,0),"")</f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3430</v>
      </c>
      <c r="H68" s="65">
        <f>SUM(H10:H67)</f>
        <v>2000</v>
      </c>
      <c r="I68" s="65">
        <f>SUM(I10:I67)</f>
        <v>1430</v>
      </c>
      <c r="J68" s="65">
        <f>SUM(J10:J67)</f>
        <v>1680</v>
      </c>
      <c r="K68" s="23">
        <f>ROUND(L68/J68,0)</f>
        <v>2</v>
      </c>
      <c r="L68" s="65">
        <f>SUM(L10:L67)</f>
        <v>3360</v>
      </c>
      <c r="M68" s="65">
        <f>SUM(M10:M67)</f>
        <v>6790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1280</v>
      </c>
      <c r="R68" s="65"/>
      <c r="S68" s="65">
        <f>SUM(S10:S67)</f>
        <v>480</v>
      </c>
      <c r="T68" s="65">
        <f>SUM(T10:T67)</f>
        <v>600</v>
      </c>
      <c r="U68" s="23">
        <f>SUM(U10:U67)</f>
        <v>141.89999999999998</v>
      </c>
      <c r="V68" s="65">
        <f>SUM(V10:V67)</f>
        <v>1200</v>
      </c>
      <c r="W68" s="65">
        <f>SUM(W10:W67)</f>
        <v>2480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4710</v>
      </c>
      <c r="AB68" s="65">
        <f>SUM(AB10:AB67)</f>
        <v>2800</v>
      </c>
      <c r="AC68" s="65">
        <f>SUM(AC10:AC67)</f>
        <v>1910</v>
      </c>
      <c r="AD68" s="65">
        <f>SUM(AD10:AD67)</f>
        <v>2280</v>
      </c>
      <c r="AE68" s="65">
        <f>SUM(AE10:AE67)</f>
        <v>4560</v>
      </c>
      <c r="AF68" s="65">
        <f>SUM(AF10:AF67)</f>
        <v>9270</v>
      </c>
      <c r="AG68" s="65">
        <f>SUM(AG10:AG67)</f>
        <v>180151</v>
      </c>
      <c r="AH68">
        <f>SUM(AH10:AH67)</f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2236</v>
      </c>
      <c r="H10" s="149">
        <v>2236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2236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2236</v>
      </c>
      <c r="AB10" s="142">
        <f>H10+R10</f>
        <v>2236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2236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5576</v>
      </c>
      <c r="H12" s="149">
        <v>5576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5576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5576</v>
      </c>
      <c r="AB12" s="145">
        <f>H12+R12</f>
        <v>5576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5576</v>
      </c>
      <c r="AG12" s="154">
        <v>4670</v>
      </c>
      <c r="AH12">
        <f>IFERROR(ROUND(AF12/AG12,0),"")</f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8270</v>
      </c>
      <c r="R34" s="149">
        <v>8270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8270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8270</v>
      </c>
      <c r="AB34" s="145">
        <f>H34+R34</f>
        <v>8270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8270</v>
      </c>
      <c r="AG34" s="154">
        <v>3200</v>
      </c>
      <c r="AH34">
        <f>IFERROR(ROUND(AF34/AG34,0),"")</f>
        <v>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13011</v>
      </c>
      <c r="H47" s="141">
        <v>13011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13011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13011</v>
      </c>
      <c r="AB47" s="145">
        <f>H47+R47</f>
        <v>13011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13011</v>
      </c>
      <c r="AG47" s="154">
        <v>4670</v>
      </c>
      <c r="AH47">
        <f>IFERROR(ROUND(AF47/AG47,0),"")</f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2569</v>
      </c>
      <c r="H52" s="149">
        <v>2569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2569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2569</v>
      </c>
      <c r="AB52" s="145">
        <f>H52+R52</f>
        <v>2569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2569</v>
      </c>
      <c r="AG52" s="154">
        <v>4900</v>
      </c>
      <c r="AH52">
        <f>IFERROR(ROUND(AF52/AG52,0),"")</f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23392</v>
      </c>
      <c r="H68" s="65">
        <f>SUM(H10:H67)</f>
        <v>23392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23392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8270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8270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31662</v>
      </c>
      <c r="AB68" s="65">
        <f>SUM(AB10:AB67)</f>
        <v>31662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31662</v>
      </c>
      <c r="AG68" s="65">
        <f>SUM(AG10:AG67)</f>
        <v>180151</v>
      </c>
      <c r="AH68">
        <f>SUM(AH10:AH67)</f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200</v>
      </c>
      <c r="H23" s="149">
        <v>0</v>
      </c>
      <c r="I23" s="149">
        <v>200</v>
      </c>
      <c r="J23" s="149">
        <v>0</v>
      </c>
      <c r="K23" s="143">
        <v>3.1</v>
      </c>
      <c r="L23" s="145">
        <f>ROUND(J23*K23,0)</f>
        <v>0</v>
      </c>
      <c r="M23" s="146">
        <f>F23+G23+L23</f>
        <v>200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200</v>
      </c>
      <c r="AB23" s="145">
        <f>H23+R23</f>
        <v>0</v>
      </c>
      <c r="AC23" s="145">
        <f>I23+S23</f>
        <v>200</v>
      </c>
      <c r="AD23" s="145">
        <f>J23+T23</f>
        <v>0</v>
      </c>
      <c r="AE23" s="145">
        <f>L23+V23</f>
        <v>0</v>
      </c>
      <c r="AF23" s="145">
        <f>M23+W23</f>
        <v>200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250</v>
      </c>
      <c r="H26" s="149">
        <v>0</v>
      </c>
      <c r="I26" s="149">
        <v>250</v>
      </c>
      <c r="J26" s="149">
        <v>0</v>
      </c>
      <c r="K26" s="143">
        <v>2.9</v>
      </c>
      <c r="L26" s="145">
        <f>ROUND(J26*K26,0)</f>
        <v>0</v>
      </c>
      <c r="M26" s="146">
        <f>F26+G26+L26</f>
        <v>250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250</v>
      </c>
      <c r="AB26" s="145">
        <f>H26+R26</f>
        <v>0</v>
      </c>
      <c r="AC26" s="145">
        <f>I26+S26</f>
        <v>250</v>
      </c>
      <c r="AD26" s="145">
        <f>J26+T26</f>
        <v>0</v>
      </c>
      <c r="AE26" s="145">
        <f>L26+V26</f>
        <v>0</v>
      </c>
      <c r="AF26" s="145">
        <f>M26+W26</f>
        <v>250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200</v>
      </c>
      <c r="H55" s="149">
        <v>0</v>
      </c>
      <c r="I55" s="149">
        <v>200</v>
      </c>
      <c r="J55" s="149">
        <v>0</v>
      </c>
      <c r="K55" s="143">
        <v>2.5</v>
      </c>
      <c r="L55" s="145">
        <f>ROUND(J55*K55,0)</f>
        <v>0</v>
      </c>
      <c r="M55" s="146">
        <f>F55+G55+L55</f>
        <v>200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200</v>
      </c>
      <c r="AB55" s="145">
        <f>H55+R55</f>
        <v>0</v>
      </c>
      <c r="AC55" s="145">
        <f>I55+S55</f>
        <v>200</v>
      </c>
      <c r="AD55" s="145">
        <f>J55+T55</f>
        <v>0</v>
      </c>
      <c r="AE55" s="145">
        <f>L55+V55</f>
        <v>0</v>
      </c>
      <c r="AF55" s="145">
        <f>M55+W55</f>
        <v>200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650</v>
      </c>
      <c r="H68" s="65">
        <f>SUM(H10:H67)</f>
        <v>0</v>
      </c>
      <c r="I68" s="65">
        <f>SUM(I10:I67)</f>
        <v>650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650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650</v>
      </c>
      <c r="AB68" s="65">
        <f>SUM(AB10:AB67)</f>
        <v>0</v>
      </c>
      <c r="AC68" s="65">
        <f>SUM(AC10:AC67)</f>
        <v>650</v>
      </c>
      <c r="AD68" s="65">
        <f>SUM(AD10:AD67)</f>
        <v>0</v>
      </c>
      <c r="AE68" s="65">
        <f>SUM(AE10:AE67)</f>
        <v>0</v>
      </c>
      <c r="AF68" s="65">
        <f>SUM(AF10:AF67)</f>
        <v>650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300041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46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7" t="s">
        <v>81</v>
      </c>
      <c r="D3" s="227"/>
      <c r="E3" s="227"/>
      <c r="F3" s="227"/>
      <c r="G3" s="227"/>
      <c r="H3" s="227"/>
      <c r="J3" s="98">
        <v>300041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64</v>
      </c>
      <c r="D8" s="228"/>
      <c r="E8" s="228"/>
      <c r="F8" s="228" t="s">
        <v>64</v>
      </c>
      <c r="G8" s="228"/>
      <c r="H8" s="228"/>
      <c r="I8" s="228" t="s">
        <v>64</v>
      </c>
      <c r="J8" s="228"/>
    </row>
    <row r="9" spans="1:10" ht="15" customHeight="1">
      <c r="A9" s="229"/>
      <c r="B9" s="231"/>
      <c r="C9" s="223" t="s">
        <v>65</v>
      </c>
      <c r="D9" s="224" t="s">
        <v>7</v>
      </c>
      <c r="E9" s="223" t="s">
        <v>8</v>
      </c>
      <c r="F9" s="223" t="s">
        <v>65</v>
      </c>
      <c r="G9" s="224" t="s">
        <v>7</v>
      </c>
      <c r="H9" s="223" t="s">
        <v>8</v>
      </c>
      <c r="I9" s="223" t="s">
        <v>66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>ROUND(C13*D13,0)</f>
        <v>0</v>
      </c>
      <c r="F13" s="139">
        <v>0</v>
      </c>
      <c r="G13" s="139">
        <v>12</v>
      </c>
      <c r="H13" s="139">
        <f>ROUND(F13*G13,0)</f>
        <v>0</v>
      </c>
      <c r="I13" s="139">
        <f>C13+F13</f>
        <v>0</v>
      </c>
      <c r="J13" s="139">
        <f>E13+H13</f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>ROUND(C16*D16,0)</f>
        <v>0</v>
      </c>
      <c r="F16" s="139">
        <v>0</v>
      </c>
      <c r="G16" s="139">
        <v>12</v>
      </c>
      <c r="H16" s="139">
        <f>ROUND(F16*G16,0)</f>
        <v>0</v>
      </c>
      <c r="I16" s="139">
        <f>C16+F16</f>
        <v>0</v>
      </c>
      <c r="J16" s="139">
        <f>E16+H16</f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>ROUND(C19*D19,0)</f>
        <v>0</v>
      </c>
      <c r="F19" s="139">
        <v>0</v>
      </c>
      <c r="G19" s="139">
        <v>12</v>
      </c>
      <c r="H19" s="139">
        <f>ROUND(F19*G19,0)</f>
        <v>0</v>
      </c>
      <c r="I19" s="139">
        <f>C19+F19</f>
        <v>0</v>
      </c>
      <c r="J19" s="139">
        <f>E19+H19</f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>ROUND(C20*D20,0)</f>
        <v>0</v>
      </c>
      <c r="F20" s="139">
        <v>0</v>
      </c>
      <c r="G20" s="139">
        <v>12</v>
      </c>
      <c r="H20" s="139">
        <f>ROUND(F20*G20,0)</f>
        <v>0</v>
      </c>
      <c r="I20" s="139">
        <f>C20+F20</f>
        <v>0</v>
      </c>
      <c r="J20" s="139">
        <f>E20+H20</f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>ROUND(C22*D22,0)</f>
        <v>0</v>
      </c>
      <c r="F22" s="139">
        <v>0</v>
      </c>
      <c r="G22" s="139">
        <v>12</v>
      </c>
      <c r="H22" s="139">
        <f>ROUND(F22*G22,0)</f>
        <v>0</v>
      </c>
      <c r="I22" s="139">
        <f>C22+F22</f>
        <v>0</v>
      </c>
      <c r="J22" s="139">
        <f>E22+H22</f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>ROUND(C23*D23,0)</f>
        <v>0</v>
      </c>
      <c r="F23" s="139">
        <v>0</v>
      </c>
      <c r="G23" s="139">
        <v>12</v>
      </c>
      <c r="H23" s="139">
        <f>ROUND(F23*G23,0)</f>
        <v>0</v>
      </c>
      <c r="I23" s="139">
        <f>C23+F23</f>
        <v>0</v>
      </c>
      <c r="J23" s="139">
        <f>E23+H23</f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>ROUND(C25*D25,0)</f>
        <v>0</v>
      </c>
      <c r="F25" s="139">
        <v>0</v>
      </c>
      <c r="G25" s="139">
        <v>12</v>
      </c>
      <c r="H25" s="139">
        <f>ROUND(F25*G25,0)</f>
        <v>0</v>
      </c>
      <c r="I25" s="139">
        <f>C25+F25</f>
        <v>0</v>
      </c>
      <c r="J25" s="139">
        <f>E25+H25</f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>ROUND(C26*D26,0)</f>
        <v>0</v>
      </c>
      <c r="F26" s="139">
        <v>0</v>
      </c>
      <c r="G26" s="139">
        <v>12</v>
      </c>
      <c r="H26" s="139">
        <f>ROUND(F26*G26,0)</f>
        <v>0</v>
      </c>
      <c r="I26" s="139">
        <f>C26+F26</f>
        <v>0</v>
      </c>
      <c r="J26" s="139">
        <f>E26+H26</f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>ROUND(C27*D27,0)</f>
        <v>0</v>
      </c>
      <c r="F27" s="139">
        <v>0</v>
      </c>
      <c r="G27" s="139">
        <v>12</v>
      </c>
      <c r="H27" s="139">
        <f>ROUND(F27*G27,0)</f>
        <v>0</v>
      </c>
      <c r="I27" s="139">
        <f>C27+F27</f>
        <v>0</v>
      </c>
      <c r="J27" s="139">
        <f>E27+H27</f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61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6" t="s">
        <v>81</v>
      </c>
      <c r="D3" s="236"/>
      <c r="E3" s="98">
        <v>300041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239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239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239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239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239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239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239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239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239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239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239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239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239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239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239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239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239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239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239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239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239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239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239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239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239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239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239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239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239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239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239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239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239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239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239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239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239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239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239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239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239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239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239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239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239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239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239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239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239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239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239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239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239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239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239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239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239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239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239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239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239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239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239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239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239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239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239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239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239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239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239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239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239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239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239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239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239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239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239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239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239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239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239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239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239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239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239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239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239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239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239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239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239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239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239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239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239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239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239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239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239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239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239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239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239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239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239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239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239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239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239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239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239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239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239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239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239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239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239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239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239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239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239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239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239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239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239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239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239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239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239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239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239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239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239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239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239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239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239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239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239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239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239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239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239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239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239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239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239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239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239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239" t="s">
        <v>468</v>
      </c>
      <c r="E158" s="139">
        <v>639</v>
      </c>
    </row>
    <row r="159" spans="1:5">
      <c r="A159" s="139">
        <v>153</v>
      </c>
      <c r="B159" s="139" t="s">
        <v>466</v>
      </c>
      <c r="C159" s="139" t="s">
        <v>469</v>
      </c>
      <c r="D159" s="239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239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239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239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239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239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239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239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239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239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239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239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239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239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239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239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239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239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239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239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239" t="s">
        <v>510</v>
      </c>
      <c r="E179" s="139">
        <v>490</v>
      </c>
    </row>
    <row r="180" spans="1:5">
      <c r="A180" s="139">
        <v>174</v>
      </c>
      <c r="B180" s="139" t="s">
        <v>466</v>
      </c>
      <c r="C180" s="139" t="s">
        <v>511</v>
      </c>
      <c r="D180" s="239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239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239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239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239" t="s">
        <v>520</v>
      </c>
      <c r="E184" s="139">
        <v>22</v>
      </c>
    </row>
    <row r="185" spans="1:5">
      <c r="A185" s="139">
        <v>179</v>
      </c>
      <c r="B185" s="139" t="s">
        <v>466</v>
      </c>
      <c r="C185" s="139" t="s">
        <v>521</v>
      </c>
      <c r="D185" s="239" t="s">
        <v>522</v>
      </c>
      <c r="E185" s="139">
        <v>18</v>
      </c>
    </row>
    <row r="186" spans="1:5">
      <c r="A186" s="139">
        <v>180</v>
      </c>
      <c r="B186" s="139" t="s">
        <v>466</v>
      </c>
      <c r="C186" s="139" t="s">
        <v>523</v>
      </c>
      <c r="D186" s="239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239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239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239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239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239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239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239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239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239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239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239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239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239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239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239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239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239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239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239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239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239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239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239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239" t="s">
        <v>573</v>
      </c>
      <c r="E210" s="139">
        <v>880</v>
      </c>
    </row>
    <row r="211" spans="1:5">
      <c r="A211" s="139">
        <v>205</v>
      </c>
      <c r="B211" s="139" t="s">
        <v>563</v>
      </c>
      <c r="C211" s="139" t="s">
        <v>574</v>
      </c>
      <c r="D211" s="239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239" t="s">
        <v>577</v>
      </c>
      <c r="E212" s="139">
        <v>75</v>
      </c>
    </row>
    <row r="213" spans="1:5">
      <c r="A213" s="139">
        <v>207</v>
      </c>
      <c r="B213" s="139" t="s">
        <v>563</v>
      </c>
      <c r="C213" s="139" t="s">
        <v>578</v>
      </c>
      <c r="D213" s="239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239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239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239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239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239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239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239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239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239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239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239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239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239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239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239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239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239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239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239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239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239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239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239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239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239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239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239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239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239" t="s">
        <v>642</v>
      </c>
      <c r="E242" s="139">
        <v>0</v>
      </c>
    </row>
    <row r="243" spans="1:5">
      <c r="A243" s="139"/>
      <c r="B243" s="139" t="s">
        <v>159</v>
      </c>
      <c r="C243" s="139"/>
      <c r="D243" s="239"/>
      <c r="E243" s="139">
        <f>SUM(E7:E242)</f>
        <v>2124</v>
      </c>
    </row>
    <row r="246" spans="1:5">
      <c r="D246" s="105" t="s">
        <v>643</v>
      </c>
    </row>
    <row r="247" spans="1:5">
      <c r="D247" s="239" t="s">
        <v>586</v>
      </c>
      <c r="E247" s="139">
        <v>0</v>
      </c>
    </row>
    <row r="248" spans="1:5">
      <c r="D248" s="239" t="s">
        <v>628</v>
      </c>
      <c r="E248" s="139">
        <v>0</v>
      </c>
    </row>
    <row r="249" spans="1:5">
      <c r="D249" s="239" t="s">
        <v>192</v>
      </c>
      <c r="E249" s="139">
        <v>0</v>
      </c>
    </row>
    <row r="250" spans="1:5">
      <c r="D250" s="239" t="s">
        <v>638</v>
      </c>
      <c r="E250" s="139">
        <v>0</v>
      </c>
    </row>
    <row r="251" spans="1:5">
      <c r="D251" s="239" t="s">
        <v>633</v>
      </c>
      <c r="E251" s="139">
        <v>0</v>
      </c>
    </row>
    <row r="252" spans="1:5">
      <c r="D252" s="239" t="s">
        <v>365</v>
      </c>
      <c r="E252" s="139">
        <v>0</v>
      </c>
    </row>
    <row r="253" spans="1:5">
      <c r="D253" s="239" t="s">
        <v>625</v>
      </c>
      <c r="E253" s="139">
        <v>0</v>
      </c>
    </row>
    <row r="254" spans="1:5">
      <c r="D254" s="239" t="s">
        <v>466</v>
      </c>
      <c r="E254" s="139">
        <v>1169</v>
      </c>
    </row>
    <row r="255" spans="1:5">
      <c r="D255" s="239" t="s">
        <v>161</v>
      </c>
      <c r="E255" s="139">
        <v>0</v>
      </c>
    </row>
    <row r="256" spans="1:5">
      <c r="D256" s="239" t="s">
        <v>563</v>
      </c>
      <c r="E256" s="139">
        <v>955</v>
      </c>
    </row>
    <row r="257" spans="4:5">
      <c r="D257" s="239" t="s">
        <v>159</v>
      </c>
      <c r="E257" s="139">
        <f>SUM(E247:E256)</f>
        <v>2124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5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300041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53</v>
      </c>
      <c r="C7" s="237" t="s">
        <v>52</v>
      </c>
      <c r="D7" s="237" t="s">
        <v>63</v>
      </c>
      <c r="E7" s="237" t="s">
        <v>62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431</v>
      </c>
    </row>
    <row r="13" spans="1:10">
      <c r="A13" s="139">
        <v>2</v>
      </c>
      <c r="B13" s="139">
        <v>28</v>
      </c>
      <c r="C13" s="139" t="s">
        <v>646</v>
      </c>
      <c r="D13" s="139" t="s">
        <v>645</v>
      </c>
      <c r="E13" s="139">
        <v>150</v>
      </c>
    </row>
    <row r="14" spans="1:10">
      <c r="A14" s="139">
        <v>3</v>
      </c>
      <c r="B14" s="139">
        <v>29</v>
      </c>
      <c r="C14" s="139" t="s">
        <v>647</v>
      </c>
      <c r="D14" s="139" t="s">
        <v>645</v>
      </c>
      <c r="E14" s="139">
        <v>591</v>
      </c>
    </row>
    <row r="15" spans="1:10">
      <c r="A15" s="139">
        <v>4</v>
      </c>
      <c r="B15" s="139">
        <v>57</v>
      </c>
      <c r="C15" s="139" t="s">
        <v>648</v>
      </c>
      <c r="D15" s="139" t="s">
        <v>649</v>
      </c>
      <c r="E15" s="139">
        <v>300</v>
      </c>
    </row>
    <row r="16" spans="1:10">
      <c r="A16" s="139">
        <v>5</v>
      </c>
      <c r="B16" s="139">
        <v>57</v>
      </c>
      <c r="C16" s="139" t="s">
        <v>648</v>
      </c>
      <c r="D16" s="139" t="s">
        <v>650</v>
      </c>
      <c r="E16" s="139">
        <v>1887</v>
      </c>
    </row>
    <row r="17" spans="1:5">
      <c r="A17" s="139">
        <v>6</v>
      </c>
      <c r="B17" s="139">
        <v>60</v>
      </c>
      <c r="C17" s="139" t="s">
        <v>651</v>
      </c>
      <c r="D17" s="139" t="s">
        <v>652</v>
      </c>
      <c r="E17" s="139">
        <v>1199</v>
      </c>
    </row>
    <row r="18" spans="1:5">
      <c r="A18" s="139">
        <v>7</v>
      </c>
      <c r="B18" s="139">
        <v>68</v>
      </c>
      <c r="C18" s="139" t="s">
        <v>653</v>
      </c>
      <c r="D18" s="139" t="s">
        <v>649</v>
      </c>
      <c r="E18" s="139">
        <v>1</v>
      </c>
    </row>
    <row r="19" spans="1:5">
      <c r="A19" s="139">
        <v>8</v>
      </c>
      <c r="B19" s="139">
        <v>68</v>
      </c>
      <c r="C19" s="139" t="s">
        <v>653</v>
      </c>
      <c r="D19" s="139" t="s">
        <v>652</v>
      </c>
      <c r="E19" s="139">
        <v>1</v>
      </c>
    </row>
    <row r="20" spans="1:5">
      <c r="A20" s="139">
        <v>9</v>
      </c>
      <c r="B20" s="139">
        <v>68</v>
      </c>
      <c r="C20" s="139" t="s">
        <v>653</v>
      </c>
      <c r="D20" s="139" t="s">
        <v>650</v>
      </c>
      <c r="E20" s="139">
        <v>1</v>
      </c>
    </row>
    <row r="21" spans="1:5">
      <c r="A21" s="139">
        <v>10</v>
      </c>
      <c r="B21" s="139">
        <v>68</v>
      </c>
      <c r="C21" s="139" t="s">
        <v>653</v>
      </c>
      <c r="D21" s="139" t="s">
        <v>645</v>
      </c>
      <c r="E21" s="139">
        <v>22</v>
      </c>
    </row>
    <row r="22" spans="1:5">
      <c r="A22" s="139">
        <v>11</v>
      </c>
      <c r="B22" s="139">
        <v>97</v>
      </c>
      <c r="C22" s="139" t="s">
        <v>654</v>
      </c>
      <c r="D22" s="139" t="s">
        <v>649</v>
      </c>
      <c r="E22" s="139">
        <v>1771</v>
      </c>
    </row>
    <row r="23" spans="1:5">
      <c r="A23" s="139">
        <v>12</v>
      </c>
      <c r="B23" s="139">
        <v>97</v>
      </c>
      <c r="C23" s="139" t="s">
        <v>654</v>
      </c>
      <c r="D23" s="139" t="s">
        <v>650</v>
      </c>
      <c r="E23" s="139">
        <v>3499</v>
      </c>
    </row>
    <row r="24" spans="1:5">
      <c r="A24" s="139">
        <v>13</v>
      </c>
      <c r="B24" s="139">
        <v>122</v>
      </c>
      <c r="C24" s="139" t="s">
        <v>655</v>
      </c>
      <c r="D24" s="139" t="s">
        <v>649</v>
      </c>
      <c r="E24" s="139">
        <v>500</v>
      </c>
    </row>
    <row r="25" spans="1:5">
      <c r="A25" s="139"/>
      <c r="B25" s="139" t="s">
        <v>159</v>
      </c>
      <c r="C25" s="139"/>
      <c r="D25" s="139">
        <f>SUM(D12:D24)</f>
        <v>0</v>
      </c>
      <c r="E25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300041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53</v>
      </c>
      <c r="C7" s="237" t="s">
        <v>54</v>
      </c>
      <c r="D7" s="237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656</v>
      </c>
      <c r="D12" s="139">
        <v>0</v>
      </c>
    </row>
    <row r="13" spans="1:11">
      <c r="A13" s="139">
        <v>2</v>
      </c>
      <c r="B13" s="139">
        <v>2905</v>
      </c>
      <c r="C13" s="139" t="s">
        <v>657</v>
      </c>
      <c r="D13" s="139">
        <v>221</v>
      </c>
    </row>
    <row r="14" spans="1:11">
      <c r="A14" s="139">
        <v>3</v>
      </c>
      <c r="B14" s="139">
        <v>2907</v>
      </c>
      <c r="C14" s="139" t="s">
        <v>658</v>
      </c>
      <c r="D14" s="139">
        <v>7487</v>
      </c>
    </row>
    <row r="15" spans="1:11">
      <c r="A15" s="139"/>
      <c r="B15" s="139" t="s">
        <v>159</v>
      </c>
      <c r="C15" s="139"/>
      <c r="D15" s="139">
        <f>SUM(D12:D14)</f>
        <v>7708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72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300041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659</v>
      </c>
      <c r="C7" s="139">
        <v>17371</v>
      </c>
    </row>
    <row r="8" spans="1:8">
      <c r="A8" s="139">
        <v>2</v>
      </c>
      <c r="B8" s="139" t="s">
        <v>660</v>
      </c>
      <c r="C8" s="139">
        <v>4805</v>
      </c>
    </row>
    <row r="9" spans="1:8">
      <c r="A9" s="139">
        <v>3</v>
      </c>
      <c r="B9" s="139" t="s">
        <v>661</v>
      </c>
      <c r="C9" s="139">
        <v>35</v>
      </c>
    </row>
    <row r="10" spans="1:8">
      <c r="A10" s="139">
        <v>4</v>
      </c>
      <c r="B10" s="139" t="s">
        <v>662</v>
      </c>
      <c r="C10" s="139">
        <v>95</v>
      </c>
    </row>
    <row r="11" spans="1:8">
      <c r="A11" s="139">
        <v>5</v>
      </c>
      <c r="B11" s="139" t="s">
        <v>663</v>
      </c>
      <c r="C11" s="139">
        <v>2102</v>
      </c>
    </row>
    <row r="12" spans="1:8">
      <c r="A12" s="139">
        <v>6</v>
      </c>
      <c r="B12" s="139" t="s">
        <v>664</v>
      </c>
      <c r="C12" s="139">
        <v>1216</v>
      </c>
    </row>
    <row r="13" spans="1:8">
      <c r="A13" s="139">
        <v>7</v>
      </c>
      <c r="B13" s="139" t="s">
        <v>665</v>
      </c>
      <c r="C13" s="139">
        <v>8140</v>
      </c>
    </row>
    <row r="14" spans="1:8">
      <c r="A14" s="139"/>
      <c r="B14" s="139" t="s">
        <v>159</v>
      </c>
      <c r="C14" s="139">
        <f>SUM(C7:C13)</f>
        <v>33764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2025-08-04T06:50:43Z</dcterms:modified>
</cp:coreProperties>
</file>